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C2EBD7D-A3E3-4EB2-A7E8-46A1D0AE8E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STDEVP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7" r:id="rId6"/>
    <sheet name="Example 6" sheetId="8" r:id="rId7"/>
    <sheet name="Example 7" sheetId="9" r:id="rId8"/>
    <sheet name="Example 8" sheetId="10" r:id="rId9"/>
    <sheet name="Database" sheetId="2" r:id="rId10"/>
  </sheets>
  <definedNames>
    <definedName name="MyDataBase">Database!$A$2:$J$35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G40" i="10" l="1"/>
  <c r="A40" i="10"/>
  <c r="J43" i="10"/>
  <c r="E43" i="10"/>
  <c r="J28" i="10"/>
  <c r="E10" i="10"/>
  <c r="A19" i="10"/>
  <c r="A20" i="10"/>
  <c r="A23" i="5"/>
  <c r="A23" i="7"/>
  <c r="A41" i="10"/>
  <c r="A19" i="9"/>
  <c r="A23" i="8"/>
  <c r="G41" i="10"/>
  <c r="A44" i="10"/>
  <c r="A33" i="10"/>
  <c r="A8" i="5"/>
  <c r="A10" i="6"/>
  <c r="A11" i="10"/>
  <c r="A12" i="4"/>
  <c r="A23" i="6"/>
  <c r="A25" i="4"/>
  <c r="A10" i="8"/>
  <c r="A10" i="7"/>
  <c r="A9" i="3"/>
  <c r="A9" i="9"/>
  <c r="G44" i="10"/>
  <c r="E32" i="10" l="1"/>
  <c r="A26" i="10"/>
  <c r="C18" i="9"/>
  <c r="E8" i="9"/>
  <c r="A13" i="9"/>
  <c r="C22" i="8"/>
  <c r="E9" i="8"/>
  <c r="A16" i="8"/>
  <c r="C22" i="7"/>
  <c r="G9" i="7"/>
  <c r="A16" i="7"/>
  <c r="C22" i="6"/>
  <c r="F9" i="6"/>
  <c r="A16" i="6"/>
  <c r="C22" i="5"/>
  <c r="G7" i="5"/>
  <c r="A18" i="5"/>
  <c r="C24" i="4"/>
  <c r="E11" i="4"/>
  <c r="A16" i="4"/>
  <c r="C8" i="3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A67" i="1" l="1"/>
  <c r="A68" i="1"/>
  <c r="A69" i="1"/>
  <c r="A70" i="1"/>
  <c r="A71" i="1"/>
  <c r="A72" i="1"/>
  <c r="A73" i="1"/>
  <c r="A74" i="1"/>
</calcChain>
</file>

<file path=xl/sharedStrings.xml><?xml version="1.0" encoding="utf-8"?>
<sst xmlns="http://schemas.openxmlformats.org/spreadsheetml/2006/main" count="350" uniqueCount="191">
  <si>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Will be returned if you refer to a named database that does not exist.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</si>
  <si>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more than one record matches the criteria.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</si>
  <si>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 record matches the specified criteria.</t>
    </r>
  </si>
  <si>
    <t>When filling in a query matrix, the user may fail to use the text identifier single inverted comma before the entry.</t>
  </si>
  <si>
    <t>Most likely error in use is using DSTDEVP when DSTDEV is more appropriate. But that is an issue for statisticians.</t>
  </si>
  <si>
    <t>Errors Using DSTDEVP function</t>
  </si>
  <si>
    <t>By using AND or OR functions the formula can be quite complex. It just has to resolve to TRUE or FALSE.</t>
  </si>
  <si>
    <t>Formula</t>
  </si>
  <si>
    <t>Criteria Formula</t>
  </si>
  <si>
    <t>There is no essential reason why the data query matrix has to include all fields:</t>
  </si>
  <si>
    <r>
      <t xml:space="preserve">In the formula, </t>
    </r>
    <r>
      <rPr>
        <b/>
        <sz val="10"/>
        <color rgb="FFFF0000"/>
        <rFont val="Arial"/>
        <family val="2"/>
      </rPr>
      <t>we must refer to the first data item in the field that contains the criteria</t>
    </r>
    <r>
      <rPr>
        <sz val="10"/>
        <rFont val="Arial"/>
        <family val="2"/>
      </rPr>
      <t>. Thus, in the example, we are looking at the date branches open and the first item in that field is referred to.</t>
    </r>
  </si>
  <si>
    <t>Result of Query</t>
  </si>
  <si>
    <t>Standard Deviation (population) of data where date is before that specified.</t>
  </si>
  <si>
    <t>Consider wanting a formula that calculates a standard deviation (population) based upon a date criteria.</t>
  </si>
  <si>
    <t>Sales2014</t>
  </si>
  <si>
    <t>Sales2013</t>
  </si>
  <si>
    <t>RentVal</t>
  </si>
  <si>
    <t>CapVal</t>
  </si>
  <si>
    <t>Opened</t>
  </si>
  <si>
    <t>Director</t>
  </si>
  <si>
    <t>Division</t>
  </si>
  <si>
    <t>Branch</t>
  </si>
  <si>
    <t>Record</t>
  </si>
  <si>
    <t>The only requirement of the formula is that it must resolve to TRUE or FALSE.</t>
  </si>
  <si>
    <t>To write a custom formula criteria we can follow the process of example 7 but in this case we insert a formula in the Data Query matrix.</t>
  </si>
  <si>
    <t>Standard deviation (population) of the data meeting multiple criteria in same field</t>
  </si>
  <si>
    <t>We can then define our criteria range to include the additional replicated field.</t>
  </si>
  <si>
    <t>&lt;1100000</t>
  </si>
  <si>
    <t>&gt;=1000000</t>
  </si>
  <si>
    <t xml:space="preserve">All we do is create a criteria matrix with an additional "repeat" of the field name. </t>
  </si>
  <si>
    <t>This typically involves numeric data where we want to perform our calculations on data extracted using criterias based upon a range of numbers.</t>
  </si>
  <si>
    <r>
      <rPr>
        <b/>
        <sz val="10"/>
        <color rgb="FFFF0000"/>
        <rFont val="Arial"/>
        <family val="2"/>
      </rPr>
      <t>Caution:</t>
    </r>
    <r>
      <rPr>
        <sz val="10"/>
        <rFont val="Arial"/>
        <family val="2"/>
      </rPr>
      <t xml:space="preserve"> Do not leave blank rows in the criteria matrix. If you do, you will simply get the standard deviation (population) of all of the data in the field.</t>
    </r>
  </si>
  <si>
    <t>Standard deviation (population) of the data meeting mixed criteria</t>
  </si>
  <si>
    <t>As between rows, we have alternatives that are addressed.</t>
  </si>
  <si>
    <t>Harker</t>
  </si>
  <si>
    <t>Where we have more than one criteria in a row, then all of those criteria MUST be met.</t>
  </si>
  <si>
    <t>=1987-02-23</t>
  </si>
  <si>
    <t>Benson</t>
  </si>
  <si>
    <t>We have multiple criteria rows in our criteria matrix.</t>
  </si>
  <si>
    <t>This sounds complex but it is nothing more than a combination of Examples 3 and 4.</t>
  </si>
  <si>
    <t>Standard deviation (population) of the data meeting either of the criteria in the criteria matrix for this example.</t>
  </si>
  <si>
    <t>Using the same matrix as Example 2 but we now ADD rows putting the alternative criteria in the appropriate separate fields</t>
  </si>
  <si>
    <t>NSW</t>
  </si>
  <si>
    <t>However, unlike the previous example, the criteria may be in different fields.</t>
  </si>
  <si>
    <t>Here we are trying to get the entry that meet alternative criteria, where we use the term "Boolean OR".</t>
  </si>
  <si>
    <t>Standard deviation (population) of rental values of branches opened before 2006 or after 2009</t>
  </si>
  <si>
    <t>&gt;2009-12-31</t>
  </si>
  <si>
    <t>&lt;2005-01-01</t>
  </si>
  <si>
    <t>Using the same matrix as Example 2 but we now ADD rows putting the alternative criteria in separate rows.</t>
  </si>
  <si>
    <t>Both criteria in this instance must be met before they are in the data set we use to get the standard deviation (population).</t>
  </si>
  <si>
    <t>Note: If we place all criteria in the same row of the criteria matrix, it serves as a BOOLEAN addition of criteria.</t>
  </si>
  <si>
    <t>Standard deviation (population) of the Items meeting BOTH of the criteria in the criteria matrix for this example.</t>
  </si>
  <si>
    <t>=Harker</t>
  </si>
  <si>
    <t>=NSW</t>
  </si>
  <si>
    <t>Using the same matrix as Example 2, we merely insert more than one criteria string.in the second row.</t>
  </si>
  <si>
    <t>Here we are trying to get the standard deviation (population) of items in a particular field that meet ALL of more than one criteria, where we use the term "Boolean AND".</t>
  </si>
  <si>
    <t>Standard deviation (population) of data from selected field that meets the criteria:</t>
  </si>
  <si>
    <t>In the example we have asked what is the standard deviation (population) of the rental values of the Director named Benson.</t>
  </si>
  <si>
    <t>The queries are preceeded by the single inverted comma.</t>
  </si>
  <si>
    <t>In this example in the second row, I have inserted text strings for the criteria being investigated.</t>
  </si>
  <si>
    <t>To top row of the query matrix replicates the field names of the database.</t>
  </si>
  <si>
    <t>On the right we have a query matrix that we can use to assist in building queries of the database.</t>
  </si>
  <si>
    <t>The Field name must either be a reference to a cell containing the field name or must be a field name string in inverted commas.</t>
  </si>
  <si>
    <t>Note:</t>
  </si>
  <si>
    <t>Data retrieved.</t>
  </si>
  <si>
    <t>Criteria</t>
  </si>
  <si>
    <t>Field</t>
  </si>
  <si>
    <t>At its simplest level we may just want the standard deviation (population) of rental value of branches in NSW Division.</t>
  </si>
  <si>
    <t>Brown</t>
  </si>
  <si>
    <t>USA</t>
  </si>
  <si>
    <t>Fishermans</t>
  </si>
  <si>
    <t>Asia</t>
  </si>
  <si>
    <t>Chiang Mai</t>
  </si>
  <si>
    <t>Kuala</t>
  </si>
  <si>
    <t>QLD</t>
  </si>
  <si>
    <t>Brisbane West</t>
  </si>
  <si>
    <t>Ipswich</t>
  </si>
  <si>
    <t>Smith</t>
  </si>
  <si>
    <t>Europe</t>
  </si>
  <si>
    <t>Liverpool</t>
  </si>
  <si>
    <t>Glasgow</t>
  </si>
  <si>
    <t>Edinburgh</t>
  </si>
  <si>
    <t>Windsor</t>
  </si>
  <si>
    <t>Windy Street</t>
  </si>
  <si>
    <t>Sunset</t>
  </si>
  <si>
    <t>Bourse</t>
  </si>
  <si>
    <t>Champs Elysee</t>
  </si>
  <si>
    <t>Ginza</t>
  </si>
  <si>
    <t>Sukhumvit</t>
  </si>
  <si>
    <t>Index of Examples</t>
  </si>
  <si>
    <t>Broadway</t>
  </si>
  <si>
    <t>Grafton Street</t>
  </si>
  <si>
    <t>Numeric</t>
  </si>
  <si>
    <t>Turnover for 2014</t>
  </si>
  <si>
    <t>Oxford Street</t>
  </si>
  <si>
    <t>Turnover for 2013</t>
  </si>
  <si>
    <t>Newcastle</t>
  </si>
  <si>
    <t>RentaL Value</t>
  </si>
  <si>
    <t>VIC</t>
  </si>
  <si>
    <t>Lakes Entrance</t>
  </si>
  <si>
    <t>Capital Value of Branch</t>
  </si>
  <si>
    <t>Wagga</t>
  </si>
  <si>
    <t>Date</t>
  </si>
  <si>
    <t>Date of opening</t>
  </si>
  <si>
    <t>Dubbo</t>
  </si>
  <si>
    <t>Text</t>
  </si>
  <si>
    <t>Current director responsible</t>
  </si>
  <si>
    <t>Bourke</t>
  </si>
  <si>
    <t>The administrative divion</t>
  </si>
  <si>
    <t>Regional</t>
  </si>
  <si>
    <t>Adelaide</t>
  </si>
  <si>
    <t>The location of the branch</t>
  </si>
  <si>
    <t>Darwin</t>
  </si>
  <si>
    <t>A unique sequential identifier</t>
  </si>
  <si>
    <t>Brisbane</t>
  </si>
  <si>
    <t>Data Type</t>
  </si>
  <si>
    <t>Description</t>
  </si>
  <si>
    <t>Field Names</t>
  </si>
  <si>
    <t>Perth West</t>
  </si>
  <si>
    <t>Perth Central</t>
  </si>
  <si>
    <t>We have collected information on each of the branches and that information is organised under the "field" headings as follows:</t>
  </si>
  <si>
    <t>Richmond, NSW</t>
  </si>
  <si>
    <t>In accordance with normal practice we have given each shop a unique sequential record number that fascilitates sorting back to the original data entry order.</t>
  </si>
  <si>
    <t>Collins Melbourne</t>
  </si>
  <si>
    <t>We have a total of 33 shops</t>
  </si>
  <si>
    <t>Orchard Road</t>
  </si>
  <si>
    <t>Western Sydney</t>
  </si>
  <si>
    <t>The database on the MyData worksheet comprises information relating to the shops in the Suratmi International Group</t>
  </si>
  <si>
    <t>Westfield Blacktown</t>
  </si>
  <si>
    <t>Examples Using DSTDEVP Function</t>
  </si>
  <si>
    <t>The equation for STDEVP is:</t>
  </si>
  <si>
    <t>Formula / Equations</t>
  </si>
  <si>
    <t>a range of cells that contains the conditions that are specified.</t>
  </si>
  <si>
    <t>Required</t>
  </si>
  <si>
    <t>criteria</t>
  </si>
  <si>
    <t>A number representing the column of the database or a text string indicating which column of data is used in the function.</t>
  </si>
  <si>
    <t>field</t>
  </si>
  <si>
    <t>A database is defined as a rectangular range of cells containing a list of related dated whereby the rows are individual records and the columns are fields of related information about each record.</t>
  </si>
  <si>
    <t>The range of cells comprising the database inclusive of the row that contains the labels of the fields that are represented in each column.</t>
  </si>
  <si>
    <t>database</t>
  </si>
  <si>
    <t>Argument Notes</t>
  </si>
  <si>
    <t>Type</t>
  </si>
  <si>
    <t>Name</t>
  </si>
  <si>
    <t>Arguments:</t>
  </si>
  <si>
    <r>
      <t>=DSTDEVP(</t>
    </r>
    <r>
      <rPr>
        <b/>
        <sz val="10"/>
        <color rgb="FFFF0000"/>
        <rFont val="Arial"/>
        <family val="2"/>
      </rPr>
      <t>database,field,criteria</t>
    </r>
    <r>
      <rPr>
        <sz val="10"/>
        <rFont val="Arial"/>
        <family val="2"/>
      </rPr>
      <t>)</t>
    </r>
  </si>
  <si>
    <t>Syntax:</t>
  </si>
  <si>
    <t>Confirmation required that there are no issues regarding accuracy of DSTDEVP</t>
  </si>
  <si>
    <t>I can find no evidence that the algorithm of DSTDEV, DSTDEVP, DVAR, and DVARP were similarly changed.</t>
  </si>
  <si>
    <t>In 2010 Microsoft revised the algorithms of many of the statistical functions and renamed them with the 'old' versions being relegated to compatibility.</t>
  </si>
  <si>
    <t>The data is entirely fictitious.</t>
  </si>
  <si>
    <t>These functions all use a common database provided previously with the DAVERAGE function</t>
  </si>
  <si>
    <t>They have the advantage of automatic upodating as and when the source is updated.</t>
  </si>
  <si>
    <t>One of a series a database querying functions.</t>
  </si>
  <si>
    <t>Comment</t>
  </si>
  <si>
    <t>Built in.</t>
  </si>
  <si>
    <t>Classification - Database</t>
  </si>
  <si>
    <t>Classification, Source, History</t>
  </si>
  <si>
    <t>DSTDEVP</t>
  </si>
  <si>
    <t>DataBase</t>
  </si>
  <si>
    <t>Special</t>
  </si>
  <si>
    <t>All examples for the DSTDEVP function use the MyDataBase on the DataBase sheet.</t>
  </si>
  <si>
    <t>Example 1:- Simple Entry Of DSTDEVP Function</t>
  </si>
  <si>
    <t>Example 2:- Use Of A Query Matrix With DSTDEVP Function</t>
  </si>
  <si>
    <t>Example 3:- DSTDEVP Queries With Aggregated (Boolean AND) Criteria.</t>
  </si>
  <si>
    <t>Example 4:- DSTDEVP Queries With Alternative (Boolean OR) Criteria In The Same Field</t>
  </si>
  <si>
    <t>Example 5:- DSTDEVP Queries With Alternative (Boolean OR) Criteria In Different Fields.</t>
  </si>
  <si>
    <t>Example 6:- DSTDEVP Queries With Criteria Involving Both Boolean AND And Boolean OR Criteria</t>
  </si>
  <si>
    <t>Example 7:- DSTDEVP Queries With Multiple Criteria Involving The Same Field.</t>
  </si>
  <si>
    <t>Example 8:- DSTDEVP Queries Using Formulas.</t>
  </si>
  <si>
    <t>Related / Similar And Frequently Used With Functions</t>
  </si>
  <si>
    <t>Related / Similar</t>
  </si>
  <si>
    <t>See the entire Database classification for the full range of Database queries:</t>
  </si>
  <si>
    <t>DAVERAGE, DCOUNT, DCPOUNTA, DGET, DMAX, DMIN, DPRODUCT, DSTDEV, DSTDEVP, DSUM, DVAR, DVARP.</t>
  </si>
  <si>
    <r>
      <rPr>
        <b/>
        <sz val="10"/>
        <color rgb="FFFF0000"/>
        <rFont val="Arial"/>
        <family val="2"/>
      </rPr>
      <t>DIV/0!</t>
    </r>
    <r>
      <rPr>
        <sz val="10"/>
        <rFont val="Arial"/>
        <family val="2"/>
      </rPr>
      <t xml:space="preserve"> will be returned from the D functions if:</t>
    </r>
  </si>
  <si>
    <t xml:space="preserve">1. The Criteria title does not match any title in the database area. </t>
  </si>
  <si>
    <t xml:space="preserve">2. If no entries meet your criteria, </t>
  </si>
  <si>
    <t>3. If you did not include the title row of the data area as part of the first argument in the D function</t>
  </si>
  <si>
    <t>Where a formula refers to a date then it should be absolutely referenced or provided inside the DATE function.</t>
  </si>
  <si>
    <t xml:space="preserve">Calculates the standard deviation based on the entire population using numbers in a column of a list or database that match </t>
  </si>
  <si>
    <t>specified conditions.</t>
  </si>
  <si>
    <t>Date criteria: Before</t>
  </si>
  <si>
    <t>Important Note</t>
  </si>
  <si>
    <t>The date needs to be referred to using the DATE function or by absolutely referencing the date criteria cell.</t>
  </si>
  <si>
    <t>Using absolute reference:</t>
  </si>
  <si>
    <t>Using Relative reference:</t>
  </si>
  <si>
    <t>Standard Deviation (population) where date is before specified.</t>
  </si>
  <si>
    <t>File Creation Date : 19-Jun-2020</t>
  </si>
  <si>
    <t xml:space="preserve">Open the Excel help for this function. </t>
  </si>
  <si>
    <t>Double Click on DSTDEVP and then click on the link</t>
  </si>
  <si>
    <t>Enter =DSTDEVP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</si>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</sst>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164" formatCode="0.00_ ;[Red]\-0.00\ "/>
    <numFmt numFmtId="165" formatCode="dd/mmm/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6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NumberFormat="1" applyFill="1" applyProtection="1"/>
    <xf numFmtId="0" fontId="0" fillId="0" borderId="0" xfId="1" applyNumberFormat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Protection="1"/>
    <xf numFmtId="0" fontId="5" fillId="0" borderId="0" xfId="0" applyNumberFormat="1" applyFont="1" applyFill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164" fontId="0" fillId="0" borderId="0" xfId="0" applyNumberFormat="1" applyFill="1" applyAlignment="1" applyProtection="1">
      <alignment horizontal="left" vertical="top"/>
    </xf>
    <xf numFmtId="164" fontId="4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4" fillId="0" borderId="0" xfId="0" applyNumberFormat="1" applyFont="1" applyFill="1" applyProtection="1"/>
    <xf numFmtId="6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</xf>
    <xf numFmtId="0" fontId="7" fillId="3" borderId="0" xfId="0" quotePrefix="1" applyFont="1" applyFill="1" applyAlignment="1" applyProtection="1">
      <alignment horizontal="left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0" fillId="0" borderId="0" xfId="0" applyFill="1" applyProtection="1">
      <protection locked="0"/>
    </xf>
    <xf numFmtId="5" fontId="4" fillId="0" borderId="0" xfId="0" applyNumberFormat="1" applyFont="1" applyFill="1" applyProtection="1"/>
    <xf numFmtId="8" fontId="1" fillId="0" borderId="0" xfId="0" applyNumberFormat="1" applyFont="1" applyFill="1" applyProtection="1"/>
    <xf numFmtId="5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left" indent="3"/>
    </xf>
    <xf numFmtId="0" fontId="0" fillId="0" borderId="0" xfId="0" applyNumberFormat="1" applyFill="1" applyAlignment="1" applyProtection="1">
      <alignment horizontal="left" indent="3"/>
    </xf>
    <xf numFmtId="0" fontId="0" fillId="0" borderId="0" xfId="0" applyFont="1" applyFill="1" applyAlignment="1" applyProtection="1">
      <alignment vertical="top"/>
    </xf>
    <xf numFmtId="165" fontId="0" fillId="0" borderId="0" xfId="0" applyNumberFormat="1" applyFill="1" applyProtection="1"/>
    <xf numFmtId="0" fontId="0" fillId="0" borderId="0" xfId="0" quotePrefix="1" applyFill="1" applyProtection="1"/>
    <xf numFmtId="0" fontId="1" fillId="0" borderId="0" xfId="0" quotePrefix="1" applyNumberFormat="1" applyFont="1" applyFill="1" applyProtection="1"/>
    <xf numFmtId="0" fontId="0" fillId="0" borderId="0" xfId="0" quotePrefix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right"/>
    </xf>
    <xf numFmtId="15" fontId="0" fillId="0" borderId="0" xfId="0" applyNumberFormat="1" applyFill="1" applyProtection="1"/>
    <xf numFmtId="7" fontId="0" fillId="0" borderId="0" xfId="0" applyNumberFormat="1" applyFill="1" applyProtection="1"/>
    <xf numFmtId="0" fontId="7" fillId="3" borderId="0" xfId="0" applyFont="1" applyFill="1" applyAlignment="1" applyProtection="1"/>
    <xf numFmtId="0" fontId="1" fillId="3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495300</xdr:colOff>
      <xdr:row>36</xdr:row>
      <xdr:rowOff>123825</xdr:rowOff>
    </xdr:from>
    <xdr:ext cx="2444067" cy="8183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495300" y="5791200"/>
              <a:ext cx="2444067" cy="81836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𝑺𝑻𝑫𝑬𝑽𝑷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495300" y="5791200"/>
              <a:ext cx="2444067" cy="81836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𝑺𝑻𝑫𝑬𝑽𝑷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latin typeface="Cambria Math" panose="02040503050406030204" pitchFamily="18" charset="0"/>
                </a:rPr>
                <a:t>√((∑▒(𝒙−𝒙 ̅ )^𝟐 )/𝒏)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91"/>
  <sheetViews>
    <sheetView tabSelected="1" zoomScaleNormal="100" workbookViewId="0"/>
  </sheetViews>
  <sheetFormatPr defaultColWidth="9.140625" defaultRowHeight="12.75" x14ac:dyDescent="0.2"/>
  <cols>
    <col min="1" max="1" width="50.7109375" style="2" customWidth="1"/>
    <col min="2" max="2" width="12.7109375" style="2" customWidth="1"/>
    <col min="3" max="3" width="50.7109375" style="2" customWidth="1"/>
    <col min="4" max="4" width="53.5703125" style="2" customWidth="1"/>
    <col min="5" max="16384" width="9.140625" style="2"/>
  </cols>
  <sheetData>
    <row r="1" spans="1:5" s="1" customFormat="1" ht="30" customHeight="1" x14ac:dyDescent="0.2">
      <c r="A1" s="38" t="s">
        <v>157</v>
      </c>
      <c r="B1" s="39"/>
      <c r="C1" s="39"/>
      <c r="D1" s="40" t="s">
        <v>190</v>
      </c>
      <c r="E1" s="41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116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178</v>
      </c>
      <c r="B4" s="11"/>
      <c r="C4" s="11"/>
      <c r="D4" s="12" t="s">
        <v>186</v>
      </c>
    </row>
    <row r="5" spans="1:5" ht="12.75" customHeight="1" x14ac:dyDescent="0.2">
      <c r="A5" s="10" t="s">
        <v>179</v>
      </c>
      <c r="B5" s="11"/>
      <c r="C5" s="11"/>
      <c r="D5" s="12"/>
    </row>
    <row r="6" spans="1:5" s="3" customFormat="1" x14ac:dyDescent="0.2">
      <c r="A6" s="13"/>
      <c r="B6" s="13"/>
      <c r="C6" s="13"/>
      <c r="D6" s="14" t="s">
        <v>187</v>
      </c>
    </row>
    <row r="7" spans="1:5" ht="15.75" x14ac:dyDescent="0.25">
      <c r="A7" s="6" t="s">
        <v>156</v>
      </c>
      <c r="B7" s="15"/>
      <c r="C7" s="15"/>
      <c r="D7" s="16" t="s">
        <v>189</v>
      </c>
    </row>
    <row r="8" spans="1:5" s="4" customFormat="1" x14ac:dyDescent="0.2">
      <c r="A8" s="15" t="s">
        <v>155</v>
      </c>
      <c r="B8" s="15"/>
      <c r="C8" s="15"/>
      <c r="D8" s="17" t="s">
        <v>188</v>
      </c>
    </row>
    <row r="9" spans="1:5" s="4" customFormat="1" x14ac:dyDescent="0.2">
      <c r="A9" s="15"/>
      <c r="B9" s="15"/>
      <c r="C9" s="15"/>
      <c r="D9" s="17"/>
    </row>
    <row r="10" spans="1:5" s="4" customFormat="1" x14ac:dyDescent="0.2">
      <c r="A10" s="15" t="s">
        <v>154</v>
      </c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s="4" customFormat="1" x14ac:dyDescent="0.2">
      <c r="A11" s="15"/>
      <c r="B11" s="15"/>
      <c r="C11" s="15"/>
      <c r="D11" s="17"/>
    </row>
    <row r="12" spans="1:5" ht="15.75" x14ac:dyDescent="0.25">
      <c r="A12" s="6" t="s">
        <v>153</v>
      </c>
      <c r="B12" s="7"/>
      <c r="C12" s="7"/>
      <c r="D12" s="17"/>
    </row>
    <row r="13" spans="1:5" s="3" customFormat="1" x14ac:dyDescent="0.2">
      <c r="A13" s="13"/>
      <c r="B13" s="13"/>
      <c r="C13" s="13"/>
      <c r="D13" s="18"/>
    </row>
    <row r="14" spans="1:5" s="3" customFormat="1" x14ac:dyDescent="0.2">
      <c r="A14" s="19" t="s">
        <v>152</v>
      </c>
      <c r="B14" s="13"/>
      <c r="C14" s="13"/>
      <c r="D14" s="18"/>
    </row>
    <row r="15" spans="1:5" s="3" customFormat="1" x14ac:dyDescent="0.2">
      <c r="A15" s="19" t="s">
        <v>151</v>
      </c>
      <c r="B15" s="13"/>
      <c r="C15" s="13"/>
      <c r="D15" s="14"/>
    </row>
    <row r="16" spans="1:5" s="3" customFormat="1" x14ac:dyDescent="0.2">
      <c r="A16" s="19"/>
      <c r="B16" s="13"/>
      <c r="C16" s="13"/>
      <c r="D16" s="13"/>
    </row>
    <row r="17" spans="1:4" s="3" customFormat="1" x14ac:dyDescent="0.2">
      <c r="A17" s="19" t="s">
        <v>150</v>
      </c>
      <c r="B17" s="13"/>
      <c r="C17" s="13"/>
      <c r="D17" s="13"/>
    </row>
    <row r="18" spans="1:4" s="3" customFormat="1" x14ac:dyDescent="0.2">
      <c r="A18" s="19"/>
      <c r="B18" s="13"/>
      <c r="C18" s="13"/>
      <c r="D18" s="13"/>
    </row>
    <row r="19" spans="1:4" x14ac:dyDescent="0.2">
      <c r="A19" s="19" t="s">
        <v>149</v>
      </c>
      <c r="B19" s="13"/>
      <c r="C19" s="13"/>
      <c r="D19" s="13"/>
    </row>
    <row r="20" spans="1:4" x14ac:dyDescent="0.2">
      <c r="A20" s="19"/>
      <c r="B20" s="13"/>
      <c r="C20" s="13"/>
      <c r="D20" s="13"/>
    </row>
    <row r="21" spans="1:4" x14ac:dyDescent="0.2">
      <c r="A21" s="19" t="s">
        <v>148</v>
      </c>
      <c r="B21" s="13"/>
      <c r="C21" s="13"/>
      <c r="D21" s="13"/>
    </row>
    <row r="22" spans="1:4" x14ac:dyDescent="0.2">
      <c r="A22" s="19" t="s">
        <v>147</v>
      </c>
      <c r="B22" s="13"/>
      <c r="C22" s="13"/>
      <c r="D22" s="13"/>
    </row>
    <row r="23" spans="1:4" x14ac:dyDescent="0.2">
      <c r="A23" s="19"/>
      <c r="B23" s="13"/>
      <c r="C23" s="13"/>
      <c r="D23" s="13"/>
    </row>
    <row r="24" spans="1:4" ht="18" x14ac:dyDescent="0.25">
      <c r="A24" s="20" t="s">
        <v>146</v>
      </c>
      <c r="B24" s="13"/>
      <c r="C24" s="13"/>
      <c r="D24" s="13"/>
    </row>
    <row r="25" spans="1:4" x14ac:dyDescent="0.2">
      <c r="A25" s="19"/>
      <c r="B25" s="13"/>
      <c r="C25" s="13"/>
      <c r="D25" s="13"/>
    </row>
    <row r="26" spans="1:4" ht="15.75" x14ac:dyDescent="0.25">
      <c r="A26" s="6" t="s">
        <v>145</v>
      </c>
      <c r="B26" s="7"/>
      <c r="C26" s="7"/>
      <c r="D26" s="7"/>
    </row>
    <row r="27" spans="1:4" x14ac:dyDescent="0.2">
      <c r="A27" s="21" t="s">
        <v>144</v>
      </c>
      <c r="B27" s="7"/>
      <c r="C27" s="7"/>
      <c r="D27" s="7"/>
    </row>
    <row r="28" spans="1:4" x14ac:dyDescent="0.2">
      <c r="A28" s="21"/>
      <c r="B28" s="7"/>
      <c r="C28" s="7"/>
      <c r="D28" s="7"/>
    </row>
    <row r="29" spans="1:4" ht="15.75" x14ac:dyDescent="0.25">
      <c r="A29" s="6" t="s">
        <v>143</v>
      </c>
      <c r="B29" s="7"/>
      <c r="C29" s="7"/>
      <c r="D29" s="7"/>
    </row>
    <row r="30" spans="1:4" x14ac:dyDescent="0.2">
      <c r="A30" s="22" t="s">
        <v>142</v>
      </c>
      <c r="B30" s="22" t="s">
        <v>141</v>
      </c>
      <c r="C30" s="22" t="s">
        <v>116</v>
      </c>
      <c r="D30" s="22" t="s">
        <v>140</v>
      </c>
    </row>
    <row r="31" spans="1:4" ht="51" x14ac:dyDescent="0.2">
      <c r="A31" s="23" t="s">
        <v>139</v>
      </c>
      <c r="B31" s="23" t="s">
        <v>133</v>
      </c>
      <c r="C31" s="24" t="s">
        <v>138</v>
      </c>
      <c r="D31" s="24" t="s">
        <v>137</v>
      </c>
    </row>
    <row r="32" spans="1:4" ht="38.25" x14ac:dyDescent="0.2">
      <c r="A32" s="25" t="s">
        <v>136</v>
      </c>
      <c r="B32" s="23" t="s">
        <v>133</v>
      </c>
      <c r="C32" s="24" t="s">
        <v>135</v>
      </c>
      <c r="D32" s="26"/>
    </row>
    <row r="33" spans="1:4" ht="25.5" x14ac:dyDescent="0.2">
      <c r="A33" s="23" t="s">
        <v>134</v>
      </c>
      <c r="B33" s="23" t="s">
        <v>133</v>
      </c>
      <c r="C33" s="24" t="s">
        <v>132</v>
      </c>
      <c r="D33" s="24"/>
    </row>
    <row r="34" spans="1:4" x14ac:dyDescent="0.2">
      <c r="A34" s="23"/>
      <c r="B34" s="23"/>
      <c r="C34" s="24"/>
      <c r="D34" s="24"/>
    </row>
    <row r="35" spans="1:4" ht="15.75" x14ac:dyDescent="0.25">
      <c r="A35" s="6" t="s">
        <v>131</v>
      </c>
      <c r="B35" s="24"/>
      <c r="C35" s="24"/>
      <c r="D35" s="24"/>
    </row>
    <row r="36" spans="1:4" x14ac:dyDescent="0.2">
      <c r="A36" s="24" t="s">
        <v>130</v>
      </c>
      <c r="B36" s="24"/>
      <c r="C36" s="24"/>
      <c r="D36" s="24"/>
    </row>
    <row r="37" spans="1:4" ht="84" customHeight="1" x14ac:dyDescent="0.2">
      <c r="A37" s="24"/>
      <c r="B37" s="24"/>
      <c r="C37" s="24"/>
      <c r="D37" s="24"/>
    </row>
    <row r="38" spans="1:4" x14ac:dyDescent="0.2">
      <c r="A38" s="24"/>
      <c r="B38" s="24"/>
      <c r="C38" s="24"/>
      <c r="D38" s="24"/>
    </row>
    <row r="39" spans="1:4" x14ac:dyDescent="0.2">
      <c r="A39" s="24"/>
      <c r="B39" s="24"/>
      <c r="C39" s="24"/>
      <c r="D39" s="24"/>
    </row>
    <row r="40" spans="1:4" ht="15.75" x14ac:dyDescent="0.25">
      <c r="A40" s="27" t="s">
        <v>169</v>
      </c>
      <c r="B40" s="7"/>
      <c r="C40" s="7"/>
      <c r="D40" s="7"/>
    </row>
    <row r="41" spans="1:4" x14ac:dyDescent="0.2">
      <c r="A41" s="28" t="s">
        <v>170</v>
      </c>
      <c r="B41" s="7"/>
      <c r="C41" s="7"/>
      <c r="D41" s="7"/>
    </row>
    <row r="42" spans="1:4" x14ac:dyDescent="0.2">
      <c r="A42" s="7" t="s">
        <v>171</v>
      </c>
      <c r="B42" s="7"/>
      <c r="C42" s="7"/>
      <c r="D42" s="7"/>
    </row>
    <row r="43" spans="1:4" x14ac:dyDescent="0.2">
      <c r="A43" s="29" t="s">
        <v>172</v>
      </c>
      <c r="B43" s="7"/>
      <c r="C43" s="7"/>
      <c r="D43" s="7"/>
    </row>
    <row r="44" spans="1:4" x14ac:dyDescent="0.2">
      <c r="A44" s="7"/>
      <c r="B44" s="7"/>
      <c r="C44" s="7"/>
      <c r="D44" s="7"/>
    </row>
    <row r="45" spans="1:4" ht="15.75" x14ac:dyDescent="0.25">
      <c r="A45" s="6" t="s">
        <v>129</v>
      </c>
      <c r="B45" s="7"/>
      <c r="C45" s="7"/>
      <c r="D45" s="7"/>
    </row>
    <row r="46" spans="1:4" x14ac:dyDescent="0.2">
      <c r="A46" s="15"/>
      <c r="B46" s="30"/>
      <c r="C46" s="30"/>
      <c r="D46" s="31"/>
    </row>
    <row r="47" spans="1:4" x14ac:dyDescent="0.2">
      <c r="A47" s="10" t="s">
        <v>160</v>
      </c>
      <c r="B47" s="30"/>
      <c r="C47" s="30"/>
      <c r="D47" s="31"/>
    </row>
    <row r="48" spans="1:4" x14ac:dyDescent="0.2">
      <c r="A48" s="15" t="s">
        <v>127</v>
      </c>
      <c r="B48" s="30"/>
      <c r="C48" s="30"/>
      <c r="D48" s="31"/>
    </row>
    <row r="49" spans="1:4" x14ac:dyDescent="0.2">
      <c r="A49" s="15"/>
      <c r="B49" s="30"/>
      <c r="C49" s="30"/>
      <c r="D49" s="31"/>
    </row>
    <row r="50" spans="1:4" x14ac:dyDescent="0.2">
      <c r="A50" s="15" t="s">
        <v>124</v>
      </c>
      <c r="B50" s="15"/>
      <c r="C50" s="32"/>
      <c r="D50" s="7"/>
    </row>
    <row r="51" spans="1:4" x14ac:dyDescent="0.2">
      <c r="A51" s="15" t="s">
        <v>122</v>
      </c>
      <c r="B51" s="15"/>
      <c r="C51" s="32"/>
      <c r="D51" s="7"/>
    </row>
    <row r="52" spans="1:4" x14ac:dyDescent="0.2">
      <c r="A52" s="15" t="s">
        <v>120</v>
      </c>
      <c r="B52" s="15"/>
      <c r="C52" s="32"/>
      <c r="D52" s="7"/>
    </row>
    <row r="53" spans="1:4" x14ac:dyDescent="0.2">
      <c r="A53" s="15"/>
      <c r="B53" s="7"/>
      <c r="C53" s="7"/>
      <c r="D53" s="7"/>
    </row>
    <row r="54" spans="1:4" x14ac:dyDescent="0.2">
      <c r="A54" s="22" t="s">
        <v>117</v>
      </c>
      <c r="B54" s="33" t="s">
        <v>116</v>
      </c>
      <c r="C54" s="7"/>
      <c r="D54" s="22" t="s">
        <v>115</v>
      </c>
    </row>
    <row r="55" spans="1:4" x14ac:dyDescent="0.2">
      <c r="A55" s="15" t="s">
        <v>22</v>
      </c>
      <c r="B55" s="34" t="s">
        <v>113</v>
      </c>
      <c r="C55" s="7"/>
      <c r="D55" s="15" t="s">
        <v>92</v>
      </c>
    </row>
    <row r="56" spans="1:4" x14ac:dyDescent="0.2">
      <c r="A56" s="15" t="s">
        <v>21</v>
      </c>
      <c r="B56" s="34" t="s">
        <v>111</v>
      </c>
      <c r="C56" s="7"/>
      <c r="D56" s="15" t="s">
        <v>105</v>
      </c>
    </row>
    <row r="57" spans="1:4" x14ac:dyDescent="0.2">
      <c r="A57" s="15" t="s">
        <v>20</v>
      </c>
      <c r="B57" s="34" t="s">
        <v>108</v>
      </c>
      <c r="C57" s="7"/>
      <c r="D57" s="15" t="s">
        <v>105</v>
      </c>
    </row>
    <row r="58" spans="1:4" x14ac:dyDescent="0.2">
      <c r="A58" s="15" t="s">
        <v>19</v>
      </c>
      <c r="B58" s="34" t="s">
        <v>106</v>
      </c>
      <c r="C58" s="7"/>
      <c r="D58" s="15" t="s">
        <v>105</v>
      </c>
    </row>
    <row r="59" spans="1:4" x14ac:dyDescent="0.2">
      <c r="A59" s="15" t="s">
        <v>18</v>
      </c>
      <c r="B59" s="34" t="s">
        <v>103</v>
      </c>
      <c r="C59" s="7"/>
      <c r="D59" s="15" t="s">
        <v>102</v>
      </c>
    </row>
    <row r="60" spans="1:4" s="3" customFormat="1" x14ac:dyDescent="0.2">
      <c r="A60" s="15" t="s">
        <v>17</v>
      </c>
      <c r="B60" s="34" t="s">
        <v>100</v>
      </c>
      <c r="C60" s="7"/>
      <c r="D60" s="15" t="s">
        <v>92</v>
      </c>
    </row>
    <row r="61" spans="1:4" s="3" customFormat="1" x14ac:dyDescent="0.2">
      <c r="A61" s="15" t="s">
        <v>16</v>
      </c>
      <c r="B61" s="34" t="s">
        <v>97</v>
      </c>
      <c r="C61" s="7"/>
      <c r="D61" s="15" t="s">
        <v>92</v>
      </c>
    </row>
    <row r="62" spans="1:4" s="3" customFormat="1" x14ac:dyDescent="0.2">
      <c r="A62" s="15" t="s">
        <v>15</v>
      </c>
      <c r="B62" s="34" t="s">
        <v>95</v>
      </c>
      <c r="C62" s="7"/>
      <c r="D62" s="15" t="s">
        <v>92</v>
      </c>
    </row>
    <row r="63" spans="1:4" s="3" customFormat="1" x14ac:dyDescent="0.2">
      <c r="A63" s="15" t="s">
        <v>14</v>
      </c>
      <c r="B63" s="34" t="s">
        <v>93</v>
      </c>
      <c r="C63" s="32"/>
      <c r="D63" s="15" t="s">
        <v>92</v>
      </c>
    </row>
    <row r="64" spans="1:4" s="3" customFormat="1" x14ac:dyDescent="0.2">
      <c r="A64" s="31"/>
      <c r="B64" s="30"/>
      <c r="C64" s="30"/>
      <c r="D64" s="31"/>
    </row>
    <row r="65" spans="1:4" s="3" customFormat="1" x14ac:dyDescent="0.2">
      <c r="A65" s="22" t="s">
        <v>89</v>
      </c>
      <c r="B65" s="35"/>
      <c r="C65" s="35"/>
      <c r="D65" s="15"/>
    </row>
    <row r="66" spans="1:4" s="3" customFormat="1" x14ac:dyDescent="0.2">
      <c r="A66" s="22"/>
      <c r="B66" s="35"/>
      <c r="C66" s="35"/>
      <c r="D66" s="15"/>
    </row>
    <row r="67" spans="1:4" s="3" customFormat="1" x14ac:dyDescent="0.2">
      <c r="A67" s="31" t="str">
        <f>'Example 1'!A1</f>
        <v>Example 1:- Simple Entry Of DSTDEVP Function</v>
      </c>
      <c r="B67" s="30"/>
      <c r="C67" s="30"/>
      <c r="D67" s="31"/>
    </row>
    <row r="68" spans="1:4" s="3" customFormat="1" x14ac:dyDescent="0.2">
      <c r="A68" s="31" t="str">
        <f>'Example 2'!A1</f>
        <v>Example 2:- Use Of A Query Matrix With DSTDEVP Function</v>
      </c>
      <c r="B68" s="30"/>
      <c r="C68" s="30"/>
      <c r="D68" s="31"/>
    </row>
    <row r="69" spans="1:4" s="3" customFormat="1" x14ac:dyDescent="0.2">
      <c r="A69" s="31" t="str">
        <f>'Example 3'!A1</f>
        <v>Example 3:- DSTDEVP Queries With Aggregated (Boolean AND) Criteria.</v>
      </c>
      <c r="B69" s="30"/>
      <c r="C69" s="30"/>
      <c r="D69" s="31"/>
    </row>
    <row r="70" spans="1:4" s="3" customFormat="1" x14ac:dyDescent="0.2">
      <c r="A70" s="31" t="str">
        <f>'Example 4'!A1</f>
        <v>Example 4:- DSTDEVP Queries With Alternative (Boolean OR) Criteria In The Same Field</v>
      </c>
      <c r="B70" s="30"/>
      <c r="C70" s="30"/>
      <c r="D70" s="31"/>
    </row>
    <row r="71" spans="1:4" s="3" customFormat="1" x14ac:dyDescent="0.2">
      <c r="A71" s="31" t="str">
        <f>'Example 5'!A1</f>
        <v>Example 5:- DSTDEVP Queries With Alternative (Boolean OR) Criteria In Different Fields.</v>
      </c>
      <c r="B71" s="30"/>
      <c r="C71" s="30"/>
      <c r="D71" s="31"/>
    </row>
    <row r="72" spans="1:4" s="3" customFormat="1" x14ac:dyDescent="0.2">
      <c r="A72" s="31" t="str">
        <f>'Example 6'!A1</f>
        <v>Example 6:- DSTDEVP Queries With Criteria Involving Both Boolean AND And Boolean OR Criteria</v>
      </c>
      <c r="B72" s="30"/>
      <c r="C72" s="30"/>
      <c r="D72" s="31"/>
    </row>
    <row r="73" spans="1:4" s="3" customFormat="1" x14ac:dyDescent="0.2">
      <c r="A73" s="31" t="str">
        <f>'Example 7'!A1</f>
        <v>Example 7:- DSTDEVP Queries With Multiple Criteria Involving The Same Field.</v>
      </c>
      <c r="B73" s="30"/>
      <c r="C73" s="30"/>
      <c r="D73" s="31"/>
    </row>
    <row r="74" spans="1:4" s="3" customFormat="1" x14ac:dyDescent="0.2">
      <c r="A74" s="31" t="str">
        <f>'Example 8'!A1</f>
        <v>Example 8:- DSTDEVP Queries Using Formulas.</v>
      </c>
      <c r="B74" s="30"/>
      <c r="C74" s="30"/>
      <c r="D74" s="31"/>
    </row>
    <row r="75" spans="1:4" s="3" customFormat="1" x14ac:dyDescent="0.2">
      <c r="A75" s="31"/>
      <c r="B75" s="30"/>
      <c r="C75" s="30"/>
      <c r="D75" s="31"/>
    </row>
    <row r="76" spans="1:4" s="3" customFormat="1" ht="15.75" x14ac:dyDescent="0.25">
      <c r="A76" s="6" t="s">
        <v>5</v>
      </c>
      <c r="B76" s="7"/>
      <c r="C76" s="7"/>
      <c r="D76" s="7"/>
    </row>
    <row r="77" spans="1:4" s="3" customFormat="1" x14ac:dyDescent="0.2">
      <c r="A77" s="7"/>
      <c r="B77" s="7"/>
      <c r="C77" s="7"/>
      <c r="D77" s="7"/>
    </row>
    <row r="78" spans="1:4" s="3" customFormat="1" x14ac:dyDescent="0.2">
      <c r="A78" s="15" t="s">
        <v>4</v>
      </c>
      <c r="B78" s="7"/>
      <c r="C78" s="7"/>
      <c r="D78" s="7"/>
    </row>
    <row r="79" spans="1:4" s="3" customFormat="1" x14ac:dyDescent="0.2">
      <c r="A79" s="15" t="s">
        <v>3</v>
      </c>
      <c r="B79" s="7"/>
      <c r="C79" s="7"/>
      <c r="D79" s="7"/>
    </row>
    <row r="80" spans="1:4" s="3" customFormat="1" x14ac:dyDescent="0.2">
      <c r="A80" s="7"/>
      <c r="B80" s="7"/>
      <c r="C80" s="7"/>
      <c r="D80" s="7"/>
    </row>
    <row r="81" spans="1:4" s="3" customFormat="1" x14ac:dyDescent="0.2">
      <c r="A81" s="15" t="s">
        <v>2</v>
      </c>
      <c r="B81" s="7"/>
      <c r="C81" s="7"/>
      <c r="D81" s="7"/>
    </row>
    <row r="82" spans="1:4" s="3" customFormat="1" x14ac:dyDescent="0.2">
      <c r="A82" s="15" t="s">
        <v>1</v>
      </c>
      <c r="B82" s="7"/>
      <c r="C82" s="7"/>
      <c r="D82" s="7"/>
    </row>
    <row r="83" spans="1:4" s="3" customFormat="1" x14ac:dyDescent="0.2">
      <c r="A83" s="15" t="s">
        <v>0</v>
      </c>
      <c r="B83" s="7"/>
      <c r="C83" s="7"/>
      <c r="D83" s="7"/>
    </row>
    <row r="84" spans="1:4" s="3" customFormat="1" x14ac:dyDescent="0.2">
      <c r="A84" s="15"/>
      <c r="B84" s="7"/>
      <c r="C84" s="7"/>
      <c r="D84" s="7"/>
    </row>
    <row r="85" spans="1:4" s="3" customFormat="1" x14ac:dyDescent="0.2">
      <c r="A85" s="10" t="s">
        <v>173</v>
      </c>
      <c r="B85" s="7"/>
      <c r="C85" s="7"/>
      <c r="D85" s="7"/>
    </row>
    <row r="86" spans="1:4" s="3" customFormat="1" x14ac:dyDescent="0.2">
      <c r="A86" s="36" t="s">
        <v>174</v>
      </c>
      <c r="B86" s="7"/>
      <c r="C86" s="7"/>
      <c r="D86" s="7"/>
    </row>
    <row r="87" spans="1:4" s="3" customFormat="1" x14ac:dyDescent="0.2">
      <c r="A87" s="36" t="s">
        <v>175</v>
      </c>
      <c r="B87" s="7"/>
      <c r="C87" s="7"/>
      <c r="D87" s="7"/>
    </row>
    <row r="88" spans="1:4" s="3" customFormat="1" x14ac:dyDescent="0.2">
      <c r="A88" s="37" t="s">
        <v>176</v>
      </c>
      <c r="B88" s="7"/>
      <c r="C88" s="7"/>
      <c r="D88" s="7"/>
    </row>
    <row r="89" spans="1:4" s="3" customFormat="1" x14ac:dyDescent="0.2">
      <c r="A89" s="15"/>
      <c r="B89" s="7"/>
      <c r="C89" s="7"/>
      <c r="D89" s="7"/>
    </row>
    <row r="90" spans="1:4" s="3" customFormat="1" x14ac:dyDescent="0.2">
      <c r="A90" s="8" t="s">
        <v>177</v>
      </c>
      <c r="B90" s="7"/>
      <c r="C90" s="7"/>
      <c r="D90" s="7"/>
    </row>
    <row r="91" spans="1:4" s="3" customFormat="1" x14ac:dyDescent="0.2">
      <c r="A91" s="15"/>
      <c r="B91" s="7"/>
      <c r="C91" s="7"/>
      <c r="D91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 tint="0.39997558519241921"/>
  </sheetPr>
  <dimension ref="A1:J13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161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22"/>
      <c r="B2" s="7"/>
      <c r="C2" s="32"/>
      <c r="D2" s="7"/>
      <c r="E2" s="7"/>
      <c r="F2" s="7"/>
      <c r="G2" s="7"/>
      <c r="H2" s="7"/>
      <c r="I2" s="7"/>
      <c r="J2" s="7"/>
    </row>
    <row r="3" spans="1:10" x14ac:dyDescent="0.2">
      <c r="A3" s="15" t="s">
        <v>67</v>
      </c>
      <c r="B3" s="7"/>
      <c r="C3" s="32"/>
      <c r="D3" s="7"/>
      <c r="E3" s="7"/>
      <c r="F3" s="7"/>
      <c r="G3" s="7"/>
      <c r="H3" s="7"/>
      <c r="I3" s="7"/>
      <c r="J3" s="7"/>
    </row>
    <row r="4" spans="1:10" x14ac:dyDescent="0.2">
      <c r="A4" s="22"/>
      <c r="B4" s="7"/>
      <c r="C4" s="32"/>
      <c r="D4" s="7"/>
      <c r="E4" s="7"/>
      <c r="F4" s="7"/>
      <c r="G4" s="7"/>
      <c r="H4" s="7"/>
      <c r="I4" s="7"/>
      <c r="J4" s="7"/>
    </row>
    <row r="5" spans="1:10" x14ac:dyDescent="0.2">
      <c r="A5" s="42" t="s">
        <v>66</v>
      </c>
      <c r="B5" s="15" t="s">
        <v>20</v>
      </c>
      <c r="C5" s="32"/>
      <c r="D5" s="7"/>
      <c r="E5" s="7"/>
      <c r="F5" s="7"/>
      <c r="G5" s="7"/>
      <c r="H5" s="7"/>
      <c r="I5" s="7"/>
      <c r="J5" s="7"/>
    </row>
    <row r="6" spans="1:10" x14ac:dyDescent="0.2">
      <c r="A6" s="22" t="s">
        <v>65</v>
      </c>
      <c r="B6" s="21" t="s">
        <v>42</v>
      </c>
      <c r="C6" s="32"/>
      <c r="D6" s="7"/>
      <c r="E6" s="7"/>
      <c r="F6" s="7"/>
      <c r="G6" s="7"/>
      <c r="H6" s="7"/>
      <c r="I6" s="7"/>
      <c r="J6" s="7"/>
    </row>
    <row r="7" spans="1:10" x14ac:dyDescent="0.2">
      <c r="A7" s="22"/>
      <c r="B7" s="7"/>
      <c r="C7" s="32"/>
      <c r="D7" s="7"/>
      <c r="E7" s="7"/>
      <c r="F7" s="7"/>
      <c r="G7" s="7"/>
      <c r="H7" s="7"/>
      <c r="I7" s="7"/>
      <c r="J7" s="7"/>
    </row>
    <row r="8" spans="1:10" x14ac:dyDescent="0.2">
      <c r="A8" s="22" t="s">
        <v>64</v>
      </c>
      <c r="B8" s="7"/>
      <c r="C8" s="43">
        <f>DSTDEVP(MyDataBase,"RentVal",B5:B6)</f>
        <v>293474.12360289926</v>
      </c>
      <c r="D8" s="15"/>
      <c r="E8" s="7"/>
      <c r="F8" s="7"/>
      <c r="G8" s="7"/>
      <c r="H8" s="7"/>
      <c r="I8" s="7"/>
      <c r="J8" s="7"/>
    </row>
    <row r="9" spans="1:10" x14ac:dyDescent="0.2">
      <c r="A9" s="44" t="str">
        <f ca="1">"Formula used in "&amp;ADDRESS(ROW(C8),COLUMN(C8),4)&amp;"   &gt;&gt;&gt;   "&amp;_xlfn.FORMULATEXT(C8)</f>
        <v>Formula used in C8   &gt;&gt;&gt;   =DSTDEVP(MyDataBase,"RentVal",B5:B6)</v>
      </c>
      <c r="B9" s="7"/>
      <c r="C9" s="32"/>
      <c r="D9" s="15"/>
      <c r="E9" s="7"/>
      <c r="F9" s="7"/>
      <c r="G9" s="7"/>
      <c r="H9" s="7"/>
      <c r="I9" s="7"/>
      <c r="J9" s="7"/>
    </row>
    <row r="10" spans="1:10" x14ac:dyDescent="0.2">
      <c r="A10" s="15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15" t="s">
        <v>63</v>
      </c>
      <c r="B11" s="15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15" t="s">
        <v>62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15"/>
      <c r="B13" s="7"/>
      <c r="C13" s="7"/>
      <c r="D13" s="7"/>
      <c r="E13" s="7"/>
      <c r="F13" s="7"/>
      <c r="G13" s="7"/>
      <c r="H13" s="7"/>
      <c r="I13" s="7"/>
      <c r="J1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162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61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 t="s">
        <v>60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59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9" t="s">
        <v>58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9" t="s">
        <v>57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19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9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19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9" t="s">
        <v>56</v>
      </c>
      <c r="B11" s="13"/>
      <c r="C11" s="13"/>
      <c r="D11" s="49"/>
      <c r="E11" s="43">
        <f>DSTDEVP(MyDataBase,"RentVal",A17:I18)</f>
        <v>225402.30333141549</v>
      </c>
      <c r="F11" s="13"/>
      <c r="G11" s="13"/>
      <c r="H11" s="13"/>
      <c r="I11" s="13"/>
      <c r="J11" s="13"/>
    </row>
    <row r="12" spans="1:10" x14ac:dyDescent="0.2">
      <c r="A12" s="44" t="str">
        <f ca="1">"Formula used in "&amp;ADDRESS(ROW(E11),COLUMN(E11),4)&amp;"   &gt;&gt;&gt;   "&amp;_xlfn.FORMULATEXT(E11)</f>
        <v>Formula used in E11   &gt;&gt;&gt;   =DSTDEVP(MyDataBase,"RentVal",A17:I18)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9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DSTDEVP "&amp;'Example 2'!A1</f>
        <v>Data Query Matrix for DSTDEVP Example 2:- Use Of A Query Matrix With DSTDEVP Function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7"/>
    </row>
    <row r="18" spans="1:10" x14ac:dyDescent="0.2">
      <c r="A18" s="7"/>
      <c r="B18" s="7"/>
      <c r="C18" s="21"/>
      <c r="D18" s="21" t="s">
        <v>37</v>
      </c>
      <c r="E18" s="7"/>
      <c r="F18" s="7"/>
      <c r="G18" s="15"/>
      <c r="H18" s="7"/>
      <c r="I18" s="7"/>
      <c r="J18" s="7"/>
    </row>
    <row r="19" spans="1:10" x14ac:dyDescent="0.2">
      <c r="A19" s="7"/>
      <c r="B19" s="7"/>
      <c r="C19" s="21"/>
      <c r="D19" s="21"/>
      <c r="E19" s="7"/>
      <c r="F19" s="7"/>
      <c r="G19" s="7"/>
      <c r="H19" s="7"/>
      <c r="I19" s="7"/>
      <c r="J19" s="7"/>
    </row>
    <row r="20" spans="1:10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22" t="s">
        <v>11</v>
      </c>
      <c r="B24" s="22"/>
      <c r="C24" s="43">
        <f>DSTDEVP(MyDataBase,"RentVal",A17:I18)</f>
        <v>225402.30333141549</v>
      </c>
      <c r="D24" s="7"/>
      <c r="E24" s="7"/>
      <c r="F24" s="7"/>
      <c r="G24" s="7"/>
      <c r="H24" s="7"/>
      <c r="I24" s="7"/>
      <c r="J24" s="7"/>
    </row>
    <row r="25" spans="1:10" x14ac:dyDescent="0.2">
      <c r="A25" s="15" t="str">
        <f ca="1">"Formula in "&amp;ADDRESS(ROW(C24),COLUMN(C24),4)&amp;" &gt;&gt;&gt;     "&amp;_xlfn.FORMULATEXT(C24)</f>
        <v>Formula in C24 &gt;&gt;&gt;     =DSTDEVP(MyDataBase,"RentVal",A17:I18)</v>
      </c>
      <c r="B25" s="22"/>
      <c r="C25" s="50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163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55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54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9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9" t="s">
        <v>51</v>
      </c>
      <c r="B7" s="13"/>
      <c r="C7" s="13"/>
      <c r="D7" s="49"/>
      <c r="E7" s="13"/>
      <c r="F7" s="49"/>
      <c r="G7" s="43">
        <f>DSTDEVP(MyDataBase,"RentVal",A19:I20)</f>
        <v>357398.49957715266</v>
      </c>
      <c r="H7" s="13"/>
      <c r="I7" s="13"/>
      <c r="J7" s="13"/>
    </row>
    <row r="8" spans="1:10" x14ac:dyDescent="0.2">
      <c r="A8" s="44" t="str">
        <f ca="1">"Formula used in "&amp;ADDRESS(ROW(G7),COLUMN(G7),4)&amp;"   &gt;&gt;&gt;   "&amp;_xlfn.FORMULATEXT(G7)</f>
        <v>Formula used in G7   &gt;&gt;&gt;   =DSTDEVP(MyDataBase,"RentVal",A19:I20)</v>
      </c>
      <c r="B8" s="13"/>
      <c r="C8" s="13"/>
      <c r="D8" s="51"/>
      <c r="E8" s="13"/>
      <c r="F8" s="13"/>
      <c r="G8" s="13"/>
      <c r="H8" s="13"/>
      <c r="I8" s="13"/>
      <c r="J8" s="13"/>
    </row>
    <row r="9" spans="1:10" x14ac:dyDescent="0.2">
      <c r="A9" s="19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19" t="s">
        <v>50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9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9" t="s">
        <v>49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9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19" t="s">
        <v>31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">
      <c r="A15" s="19"/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6" t="str">
        <f>"Data Query Matrix for DSTDEVP "&amp;'Example 3'!A1</f>
        <v>Data Query Matrix for DSTDEVP Example 3:- DSTDEVP Queries With Aggregated (Boolean AND) Criteria.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2">
      <c r="A19" s="22" t="s">
        <v>22</v>
      </c>
      <c r="B19" s="22" t="s">
        <v>21</v>
      </c>
      <c r="C19" s="22" t="s">
        <v>20</v>
      </c>
      <c r="D19" s="22" t="s">
        <v>19</v>
      </c>
      <c r="E19" s="22" t="s">
        <v>18</v>
      </c>
      <c r="F19" s="22" t="s">
        <v>17</v>
      </c>
      <c r="G19" s="22" t="s">
        <v>16</v>
      </c>
      <c r="H19" s="22" t="s">
        <v>15</v>
      </c>
      <c r="I19" s="22" t="s">
        <v>14</v>
      </c>
      <c r="J19" s="7"/>
    </row>
    <row r="20" spans="1:10" x14ac:dyDescent="0.2">
      <c r="A20" s="7"/>
      <c r="B20" s="7"/>
      <c r="C20" s="21" t="s">
        <v>53</v>
      </c>
      <c r="D20" s="21" t="s">
        <v>52</v>
      </c>
      <c r="E20" s="21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3">
        <f>DSTDEVP(MyDataBase,"RentVal",A19:I20)</f>
        <v>357398.49957715266</v>
      </c>
      <c r="D22" s="7"/>
      <c r="E22" s="7"/>
      <c r="F22" s="7"/>
      <c r="G22" s="7"/>
      <c r="H22" s="7"/>
      <c r="I22" s="7"/>
      <c r="J22" s="7"/>
    </row>
    <row r="23" spans="1:10" x14ac:dyDescent="0.2">
      <c r="A23" s="15" t="str">
        <f ca="1">"Formula in "&amp;ADDRESS(ROW(C22),COLUMN(C22),4)&amp;" &gt;&gt;&gt;     "&amp;_xlfn.FORMULATEXT(C22)</f>
        <v>Formula in C22 &gt;&gt;&gt;     =DSTDEVP(MyDataBase,"RentVal",A19:I20)</v>
      </c>
      <c r="B23" s="22"/>
      <c r="C23" s="50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52"/>
      <c r="D24" s="7"/>
      <c r="E24" s="7"/>
      <c r="F24" s="7"/>
      <c r="G24" s="7"/>
      <c r="H24" s="7"/>
      <c r="I24" s="7"/>
      <c r="J24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164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44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48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9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9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19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9" t="s">
        <v>45</v>
      </c>
      <c r="B9" s="13"/>
      <c r="C9" s="13"/>
      <c r="D9" s="49"/>
      <c r="E9" s="49"/>
      <c r="F9" s="43">
        <f>DSTDEVP(MyDataBase,"RentVal",A17:I19)</f>
        <v>270874.28818549757</v>
      </c>
      <c r="G9" s="13"/>
      <c r="H9" s="13"/>
      <c r="I9" s="13"/>
      <c r="J9" s="13"/>
    </row>
    <row r="10" spans="1:10" x14ac:dyDescent="0.2">
      <c r="A10" s="44" t="str">
        <f ca="1">"Formula used in "&amp;ADDRESS(ROW(F9),COLUMN(F9),4)&amp;"   &gt;&gt;&gt;   "&amp;_xlfn.FORMULATEXT(F9)</f>
        <v>Formula used in F9   &gt;&gt;&gt;   =DSTDEVP(MyDataBase,"RentVal",A17:I19)</v>
      </c>
      <c r="B10" s="13"/>
      <c r="C10" s="13"/>
      <c r="D10" s="51"/>
      <c r="E10" s="13"/>
      <c r="F10" s="13"/>
      <c r="G10" s="13"/>
      <c r="H10" s="13"/>
      <c r="I10" s="13"/>
      <c r="J10" s="13"/>
    </row>
    <row r="11" spans="1:10" x14ac:dyDescent="0.2">
      <c r="A11" s="44"/>
      <c r="B11" s="13"/>
      <c r="C11" s="13"/>
      <c r="D11" s="51"/>
      <c r="E11" s="13"/>
      <c r="F11" s="13"/>
      <c r="G11" s="13"/>
      <c r="H11" s="13"/>
      <c r="I11" s="13"/>
      <c r="J11" s="13"/>
    </row>
    <row r="12" spans="1:10" x14ac:dyDescent="0.2">
      <c r="A12" s="19" t="s">
        <v>31</v>
      </c>
      <c r="B12" s="13"/>
      <c r="C12" s="13"/>
      <c r="D12" s="51"/>
      <c r="E12" s="13"/>
      <c r="F12" s="13"/>
      <c r="G12" s="13"/>
      <c r="H12" s="13"/>
      <c r="I12" s="13"/>
      <c r="J12" s="13"/>
    </row>
    <row r="13" spans="1:10" x14ac:dyDescent="0.2">
      <c r="A13" s="19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7"/>
      <c r="B14" s="7"/>
      <c r="C14" s="52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52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DSTDEVP "&amp;'Example 4'!A1</f>
        <v>Data Query Matrix for DSTDEVP Example 4:- DSTDEVP Queries With Alternative (Boolean OR) Criteria In The Same Field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7"/>
    </row>
    <row r="18" spans="1:10" x14ac:dyDescent="0.2">
      <c r="A18" s="7"/>
      <c r="B18" s="7"/>
      <c r="C18" s="21"/>
      <c r="D18" s="21"/>
      <c r="E18" s="21" t="s">
        <v>47</v>
      </c>
      <c r="F18" s="7"/>
      <c r="G18" s="7"/>
      <c r="H18" s="7"/>
      <c r="I18" s="7"/>
      <c r="J18" s="7"/>
    </row>
    <row r="19" spans="1:10" x14ac:dyDescent="0.2">
      <c r="A19" s="7"/>
      <c r="B19" s="7"/>
      <c r="C19" s="21"/>
      <c r="D19" s="21"/>
      <c r="E19" s="21" t="s">
        <v>46</v>
      </c>
      <c r="F19" s="7"/>
      <c r="G19" s="7"/>
      <c r="H19" s="7"/>
      <c r="I19" s="7"/>
      <c r="J19" s="7"/>
    </row>
    <row r="20" spans="1:10" x14ac:dyDescent="0.2">
      <c r="A20" s="7"/>
      <c r="B20" s="7"/>
      <c r="C20" s="21"/>
      <c r="D20" s="7"/>
      <c r="E20" s="13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3">
        <f>DSTDEVP(MyDataBase,"RentVal",A17:I19)</f>
        <v>270874.28818549757</v>
      </c>
      <c r="D22" s="7"/>
      <c r="E22" s="7"/>
      <c r="F22" s="7"/>
      <c r="G22" s="7"/>
      <c r="H22" s="7"/>
      <c r="I22" s="7"/>
      <c r="J22" s="7"/>
    </row>
    <row r="23" spans="1:10" x14ac:dyDescent="0.2">
      <c r="A23" s="15" t="str">
        <f ca="1">"Formula in "&amp;ADDRESS(ROW(C22),COLUMN(C22),4)&amp;" &gt;&gt;&gt;     "&amp;_xlfn.FORMULATEXT(C22)</f>
        <v>Formula in C22 &gt;&gt;&gt;     =DSTDEVP(MyDataBase,"RentVal",A17:I19)</v>
      </c>
      <c r="B23" s="22"/>
      <c r="C23" s="50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165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44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43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9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9" t="s">
        <v>41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19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9" t="s">
        <v>40</v>
      </c>
      <c r="B9" s="13"/>
      <c r="C9" s="13"/>
      <c r="D9" s="49"/>
      <c r="E9" s="49"/>
      <c r="F9" s="49"/>
      <c r="G9" s="43">
        <f>DSTDEVP(MyDataBase,"RentVal",A17:I18)</f>
        <v>293474.12360289926</v>
      </c>
      <c r="H9" s="13"/>
      <c r="I9" s="13"/>
      <c r="J9" s="13"/>
    </row>
    <row r="10" spans="1:10" x14ac:dyDescent="0.2">
      <c r="A10" s="44" t="str">
        <f ca="1">"Formula used in "&amp;ADDRESS(ROW(G9),COLUMN(G9),4)&amp;"   &gt;&gt;&gt;   "&amp;_xlfn.FORMULATEXT(G9)</f>
        <v>Formula used in G9   &gt;&gt;&gt;   =DSTDEVP(MyDataBase,"RentVal",A17:I18)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9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9" t="s">
        <v>31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9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DSTDEVP "&amp;'Example 5'!A1</f>
        <v>Data Query Matrix for DSTDEVP Example 5:- DSTDEVP Queries With Alternative (Boolean OR) Criteria In Different Fields.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7"/>
    </row>
    <row r="18" spans="1:10" x14ac:dyDescent="0.2">
      <c r="A18" s="7"/>
      <c r="B18" s="15"/>
      <c r="C18" s="21" t="s">
        <v>42</v>
      </c>
      <c r="D18" s="21"/>
      <c r="E18" s="21"/>
      <c r="F18" s="7"/>
      <c r="G18" s="7"/>
      <c r="H18" s="7"/>
      <c r="I18" s="7"/>
      <c r="J18" s="7"/>
    </row>
    <row r="19" spans="1:10" x14ac:dyDescent="0.2">
      <c r="A19" s="7"/>
      <c r="B19" s="7"/>
      <c r="C19" s="21"/>
      <c r="D19" s="21" t="s">
        <v>37</v>
      </c>
      <c r="E19" s="21"/>
      <c r="F19" s="7"/>
      <c r="G19" s="7"/>
      <c r="H19" s="7"/>
      <c r="I19" s="7"/>
      <c r="J19" s="7"/>
    </row>
    <row r="20" spans="1:10" x14ac:dyDescent="0.2">
      <c r="A20" s="7"/>
      <c r="B20" s="7"/>
      <c r="C20" s="21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3">
        <f>DSTDEVP(MyDataBase,"RentVal",A17:I18)</f>
        <v>293474.12360289926</v>
      </c>
      <c r="D22" s="7"/>
      <c r="E22" s="7"/>
      <c r="F22" s="7"/>
      <c r="G22" s="7"/>
      <c r="H22" s="7"/>
      <c r="I22" s="7"/>
      <c r="J22" s="13"/>
    </row>
    <row r="23" spans="1:10" x14ac:dyDescent="0.2">
      <c r="A23" s="15" t="str">
        <f ca="1">"Formula in "&amp;ADDRESS(ROW(C22),COLUMN(C22),4)&amp;" &gt;&gt;&gt;     "&amp;_xlfn.FORMULATEXT(C22)</f>
        <v>Formula in C22 &gt;&gt;&gt;     =DSTDEVP(MyDataBase,"RentVal",A17:I18)</v>
      </c>
      <c r="B23" s="22"/>
      <c r="C23" s="50"/>
      <c r="D23" s="7"/>
      <c r="E23" s="7"/>
      <c r="F23" s="7"/>
      <c r="G23" s="7"/>
      <c r="H23" s="7"/>
      <c r="I23" s="7"/>
      <c r="J23" s="13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166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39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38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53" t="s">
        <v>35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x14ac:dyDescent="0.2">
      <c r="A7" s="53" t="s">
        <v>33</v>
      </c>
      <c r="B7" s="54"/>
      <c r="C7" s="54"/>
      <c r="D7" s="54"/>
      <c r="E7" s="54"/>
      <c r="F7" s="54"/>
      <c r="G7" s="54"/>
      <c r="H7" s="54"/>
      <c r="I7" s="54"/>
      <c r="J7" s="54"/>
    </row>
    <row r="8" spans="1:10" x14ac:dyDescent="0.2">
      <c r="A8" s="19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9" t="s">
        <v>32</v>
      </c>
      <c r="B9" s="13"/>
      <c r="C9" s="13"/>
      <c r="D9" s="49"/>
      <c r="E9" s="43">
        <f>DSTDEVP(MyDataBase,"RentVal",A17:I19)</f>
        <v>243542.27559091256</v>
      </c>
      <c r="F9" s="13"/>
      <c r="G9" s="13"/>
      <c r="H9" s="13"/>
      <c r="I9" s="13"/>
      <c r="J9" s="13"/>
    </row>
    <row r="10" spans="1:10" x14ac:dyDescent="0.2">
      <c r="A10" s="44" t="str">
        <f ca="1">"Formula used in "&amp;ADDRESS(ROW(E9),COLUMN(E9),4)&amp;"   &gt;&gt;&gt;   "&amp;_xlfn.FORMULATEXT(E9)</f>
        <v>Formula used in E9   &gt;&gt;&gt;   =DSTDEVP(MyDataBase,"RentVal",A17:I19)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9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9" t="s">
        <v>31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9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DSTDEVP "&amp;A1</f>
        <v>Data Query Matrix for DSTDEVP Example 6:- DSTDEVP Queries With Criteria Involving Both Boolean AND And Boolean OR Criteria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13"/>
    </row>
    <row r="18" spans="1:10" x14ac:dyDescent="0.2">
      <c r="A18" s="7"/>
      <c r="B18" s="7"/>
      <c r="C18" s="21"/>
      <c r="D18" s="21" t="s">
        <v>37</v>
      </c>
      <c r="E18" s="21" t="s">
        <v>36</v>
      </c>
      <c r="F18" s="7"/>
      <c r="G18" s="7"/>
      <c r="H18" s="7"/>
      <c r="I18" s="7"/>
      <c r="J18" s="13"/>
    </row>
    <row r="19" spans="1:10" x14ac:dyDescent="0.2">
      <c r="A19" s="7"/>
      <c r="B19" s="7"/>
      <c r="C19" s="21"/>
      <c r="D19" s="21" t="s">
        <v>34</v>
      </c>
      <c r="E19" s="21"/>
      <c r="F19" s="7"/>
      <c r="G19" s="7"/>
      <c r="H19" s="7"/>
      <c r="I19" s="7"/>
      <c r="J19" s="13"/>
    </row>
    <row r="20" spans="1:10" x14ac:dyDescent="0.2">
      <c r="A20" s="7"/>
      <c r="B20" s="7"/>
      <c r="C20" s="21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3">
        <f>DSTDEVP(MyDataBase,"RentVal",A17:I19)</f>
        <v>243542.27559091256</v>
      </c>
      <c r="D22" s="7"/>
      <c r="E22" s="7"/>
      <c r="F22" s="7"/>
      <c r="G22" s="7"/>
      <c r="H22" s="7"/>
      <c r="I22" s="7"/>
      <c r="J22" s="7"/>
    </row>
    <row r="23" spans="1:10" x14ac:dyDescent="0.2">
      <c r="A23" s="15" t="str">
        <f ca="1">"Formula in "&amp;ADDRESS(ROW(C22),COLUMN(C22),4)&amp;" &gt;&gt;&gt;     "&amp;_xlfn.FORMULATEXT(C22)</f>
        <v>Formula in C22 &gt;&gt;&gt;     =DSTDEVP(MyDataBase,"RentVal",A17:I19)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3" tint="0.39997558519241921"/>
  </sheetPr>
  <dimension ref="A1:J2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167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30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29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9" t="s">
        <v>26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9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19" t="s">
        <v>25</v>
      </c>
      <c r="B8" s="13"/>
      <c r="C8" s="13"/>
      <c r="D8" s="49"/>
      <c r="E8" s="43">
        <f>DSTDEVP(MyDataBase,"Sales2013",A14:J15)</f>
        <v>52157206.285139196</v>
      </c>
      <c r="F8" s="13"/>
      <c r="G8" s="13"/>
      <c r="H8" s="13"/>
      <c r="I8" s="13"/>
      <c r="J8" s="13"/>
    </row>
    <row r="9" spans="1:10" x14ac:dyDescent="0.2">
      <c r="A9" s="44" t="str">
        <f ca="1">"Formula used in "&amp;ADDRESS(ROW(E8),COLUMN(E8),4)&amp;"   &gt;&gt;&gt;   "&amp;_xlfn.FORMULATEXT(E8)</f>
        <v>Formula used in E8   &gt;&gt;&gt;   =DSTDEVP(MyDataBase,"Sales2013",A14:J15)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44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6" t="str">
        <f>"Data Query Matrix for DSTDEVP "&amp;'Example 7'!A1</f>
        <v>Data Query Matrix for DSTDEVP Example 7:- DSTDEVP Queries With Multiple Criteria Involving The Same Field.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22" t="s">
        <v>22</v>
      </c>
      <c r="B14" s="22" t="s">
        <v>21</v>
      </c>
      <c r="C14" s="22" t="s">
        <v>20</v>
      </c>
      <c r="D14" s="22" t="s">
        <v>19</v>
      </c>
      <c r="E14" s="22" t="s">
        <v>18</v>
      </c>
      <c r="F14" s="22" t="s">
        <v>17</v>
      </c>
      <c r="G14" s="22" t="s">
        <v>16</v>
      </c>
      <c r="H14" s="22" t="s">
        <v>15</v>
      </c>
      <c r="I14" s="22" t="s">
        <v>14</v>
      </c>
      <c r="J14" s="22" t="s">
        <v>16</v>
      </c>
    </row>
    <row r="15" spans="1:10" x14ac:dyDescent="0.2">
      <c r="A15" s="7"/>
      <c r="B15" s="7"/>
      <c r="C15" s="7"/>
      <c r="D15" s="7"/>
      <c r="E15" s="7"/>
      <c r="F15" s="7"/>
      <c r="G15" s="21" t="s">
        <v>28</v>
      </c>
      <c r="H15" s="7"/>
      <c r="I15" s="7"/>
      <c r="J15" s="15" t="s">
        <v>27</v>
      </c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">
      <c r="A18" s="22" t="s">
        <v>11</v>
      </c>
      <c r="B18" s="22"/>
      <c r="C18" s="43">
        <f>DSTDEVP(MyDataBase,"Sales2013",A14:J15)</f>
        <v>52157206.285139196</v>
      </c>
      <c r="D18" s="7"/>
      <c r="E18" s="7"/>
      <c r="F18" s="7"/>
      <c r="G18" s="7"/>
      <c r="H18" s="7"/>
      <c r="I18" s="7"/>
      <c r="J18" s="7"/>
    </row>
    <row r="19" spans="1:10" x14ac:dyDescent="0.2">
      <c r="A19" s="15" t="str">
        <f ca="1">"Formula in "&amp;ADDRESS(ROW(C18),COLUMN(C18),4)&amp;" &gt;&gt;&gt;     "&amp;_xlfn.FORMULATEXT(C18)</f>
        <v>Formula in C18 &gt;&gt;&gt;     =DSTDEVP(MyDataBase,"Sales2013",A14:J15)</v>
      </c>
      <c r="B19" s="7"/>
      <c r="C19" s="7"/>
      <c r="D19" s="7"/>
      <c r="E19" s="7"/>
      <c r="F19" s="7"/>
      <c r="G19" s="52"/>
      <c r="H19" s="7"/>
      <c r="I19" s="7"/>
      <c r="J19" s="13"/>
    </row>
    <row r="20" spans="1:10" x14ac:dyDescent="0.2">
      <c r="A20" s="15"/>
      <c r="B20" s="7"/>
      <c r="C20" s="7"/>
      <c r="D20" s="7"/>
      <c r="E20" s="7"/>
      <c r="F20" s="7"/>
      <c r="G20" s="52"/>
      <c r="H20" s="7"/>
      <c r="I20" s="7"/>
      <c r="J20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3" tint="0.39997558519241921"/>
  </sheetPr>
  <dimension ref="A1:J45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35">
      <c r="A1" s="45" t="s">
        <v>168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44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44" t="s">
        <v>24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44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44"/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44" t="s">
        <v>13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44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55" t="s">
        <v>180</v>
      </c>
      <c r="B8" s="56">
        <v>36526</v>
      </c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44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44" t="s">
        <v>12</v>
      </c>
      <c r="B10" s="13"/>
      <c r="C10" s="13"/>
      <c r="D10" s="49"/>
      <c r="E10" s="43">
        <f>DSTDEVP(MyDataBase,"Sales2013",A18:A19)</f>
        <v>41769290.921224095</v>
      </c>
      <c r="F10" s="13"/>
      <c r="G10" s="13"/>
      <c r="H10" s="13"/>
      <c r="I10" s="13"/>
      <c r="J10" s="13"/>
    </row>
    <row r="11" spans="1:10" x14ac:dyDescent="0.2">
      <c r="A11" s="44" t="str">
        <f ca="1">"Formula used in "&amp;ADDRESS(ROW(E10),COLUMN(E10),4)&amp;"   &gt;&gt;&gt;   "&amp;_xlfn.FORMULATEXT(E10)</f>
        <v>Formula used in E10   &gt;&gt;&gt;   =DSTDEVP(MyDataBase,"Sales2013",A18:A19)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44"/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44" t="s">
        <v>10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44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">
      <c r="A15" s="44" t="s">
        <v>9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">
      <c r="A16" s="44"/>
      <c r="B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">
      <c r="A17" s="44" t="s">
        <v>8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x14ac:dyDescent="0.2">
      <c r="A18" s="44" t="s">
        <v>7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x14ac:dyDescent="0.2">
      <c r="A19" s="44" t="b">
        <f>Database!E3&lt;DATE(2000,1,1)</f>
        <v>1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">
      <c r="A20" s="44" t="str">
        <f ca="1">"Formula used in "&amp;ADDRESS(ROW(A19),COLUMN(A19),4)&amp;"   &gt;&gt;&gt;   "&amp;_xlfn.FORMULATEXT(A19)</f>
        <v>Formula used in A19   &gt;&gt;&gt;   =Database!E3&lt;DATE(2000,1,1)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2">
      <c r="A21" s="44"/>
      <c r="B21" s="13"/>
      <c r="C21" s="13"/>
      <c r="D21" s="13"/>
      <c r="E21" s="13"/>
      <c r="F21" s="13"/>
      <c r="G21" s="13"/>
      <c r="H21" s="13"/>
      <c r="I21" s="13"/>
      <c r="J21" s="13"/>
    </row>
    <row r="22" spans="1:10" x14ac:dyDescent="0.2">
      <c r="A22" s="44" t="s">
        <v>6</v>
      </c>
      <c r="B22" s="13"/>
      <c r="C22" s="13"/>
      <c r="D22" s="43"/>
      <c r="E22" s="13"/>
      <c r="F22" s="13"/>
      <c r="G22" s="13"/>
      <c r="H22" s="13"/>
      <c r="I22" s="13"/>
      <c r="J22" s="13"/>
    </row>
    <row r="23" spans="1:10" x14ac:dyDescent="0.2">
      <c r="A23" s="44"/>
      <c r="B23" s="13"/>
      <c r="C23" s="13"/>
      <c r="D23" s="19"/>
      <c r="E23" s="13"/>
      <c r="F23" s="13"/>
      <c r="G23" s="13"/>
      <c r="H23" s="13"/>
      <c r="I23" s="13"/>
      <c r="J23" s="13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15"/>
      <c r="B25" s="7"/>
      <c r="C25" s="7"/>
      <c r="D25" s="7"/>
      <c r="E25" s="7"/>
      <c r="F25" s="7"/>
      <c r="G25" s="52"/>
      <c r="H25" s="7"/>
      <c r="I25" s="7"/>
      <c r="J25" s="13"/>
    </row>
    <row r="26" spans="1:10" ht="15.75" x14ac:dyDescent="0.25">
      <c r="A26" s="6" t="str">
        <f>"Data Query Matrix for DSTDEVP "&amp;'Example 8'!A1</f>
        <v>Data Query Matrix for DSTDEVP Example 8:- DSTDEVP Queries Using Formulas.</v>
      </c>
      <c r="B26" s="7"/>
      <c r="C26" s="7"/>
      <c r="D26" s="7"/>
      <c r="E26" s="7"/>
      <c r="F26" s="7"/>
      <c r="G26" s="7"/>
      <c r="H26" s="7"/>
      <c r="I26" s="7"/>
      <c r="J26" s="13"/>
    </row>
    <row r="27" spans="1:10" x14ac:dyDescent="0.2">
      <c r="A27" s="22" t="s">
        <v>22</v>
      </c>
      <c r="B27" s="22" t="s">
        <v>21</v>
      </c>
      <c r="C27" s="22" t="s">
        <v>20</v>
      </c>
      <c r="D27" s="22" t="s">
        <v>19</v>
      </c>
      <c r="E27" s="22" t="s">
        <v>18</v>
      </c>
      <c r="F27" s="22" t="s">
        <v>17</v>
      </c>
      <c r="G27" s="22" t="s">
        <v>16</v>
      </c>
      <c r="H27" s="22" t="s">
        <v>15</v>
      </c>
      <c r="I27" s="22" t="s">
        <v>14</v>
      </c>
      <c r="J27" s="42" t="s">
        <v>7</v>
      </c>
    </row>
    <row r="28" spans="1:10" x14ac:dyDescent="0.2">
      <c r="A28" s="7"/>
      <c r="B28" s="7"/>
      <c r="C28" s="7"/>
      <c r="D28" s="7"/>
      <c r="E28" s="7"/>
      <c r="F28" s="7"/>
      <c r="G28" s="57"/>
      <c r="H28" s="7"/>
      <c r="I28" s="7"/>
      <c r="J28" s="58" t="b">
        <f>Database!E3&lt;DATE(2000,1,1)</f>
        <v>1</v>
      </c>
    </row>
    <row r="29" spans="1:10" x14ac:dyDescent="0.2">
      <c r="A29" s="7"/>
      <c r="B29" s="7"/>
      <c r="C29" s="7"/>
      <c r="D29" s="7"/>
      <c r="E29" s="7"/>
      <c r="F29" s="7"/>
      <c r="G29" s="7"/>
      <c r="H29" s="7"/>
      <c r="I29" s="7"/>
      <c r="J29" s="13"/>
    </row>
    <row r="30" spans="1:10" x14ac:dyDescent="0.2">
      <c r="A30" s="7"/>
      <c r="B30" s="7"/>
      <c r="C30" s="7"/>
      <c r="D30" s="7"/>
      <c r="E30" s="7"/>
      <c r="F30" s="7"/>
      <c r="G30" s="7"/>
      <c r="H30" s="7"/>
      <c r="I30" s="7"/>
      <c r="J30" s="13"/>
    </row>
    <row r="31" spans="1:10" x14ac:dyDescent="0.2">
      <c r="A31" s="7"/>
      <c r="B31" s="7"/>
      <c r="C31" s="7"/>
      <c r="D31" s="7"/>
      <c r="E31" s="7"/>
      <c r="F31" s="7"/>
      <c r="G31" s="7"/>
      <c r="H31" s="7"/>
      <c r="I31" s="7"/>
      <c r="J31" s="13"/>
    </row>
    <row r="32" spans="1:10" x14ac:dyDescent="0.2">
      <c r="A32" s="22" t="s">
        <v>11</v>
      </c>
      <c r="B32" s="22"/>
      <c r="C32" s="22"/>
      <c r="D32" s="7"/>
      <c r="E32" s="43">
        <f>DSTDEVP(MyDataBase,"Sales2013",A27:J28)</f>
        <v>41769290.921224095</v>
      </c>
      <c r="F32" s="7"/>
      <c r="G32" s="7"/>
      <c r="H32" s="7"/>
      <c r="I32" s="7"/>
      <c r="J32" s="13"/>
    </row>
    <row r="33" spans="1:10" x14ac:dyDescent="0.2">
      <c r="A33" s="15" t="str">
        <f ca="1">"Formula in "&amp;ADDRESS(ROW(E32),COLUMN(E32),4)&amp;" &gt;&gt;&gt;     "&amp;_xlfn.FORMULATEXT(E32)</f>
        <v>Formula in E32 &gt;&gt;&gt;     =DSTDEVP(MyDataBase,"Sales2013",A27:J28)</v>
      </c>
      <c r="B33" s="7"/>
      <c r="C33" s="7"/>
      <c r="D33" s="7"/>
      <c r="E33" s="7"/>
      <c r="F33" s="7"/>
      <c r="G33" s="52"/>
      <c r="H33" s="7"/>
      <c r="I33" s="7"/>
      <c r="J33" s="13"/>
    </row>
    <row r="34" spans="1:10" x14ac:dyDescent="0.2">
      <c r="A34" s="15"/>
      <c r="B34" s="7"/>
      <c r="C34" s="7"/>
      <c r="D34" s="7"/>
      <c r="E34" s="7"/>
      <c r="F34" s="7"/>
      <c r="G34" s="52"/>
      <c r="H34" s="7"/>
      <c r="I34" s="7"/>
      <c r="J34" s="13"/>
    </row>
    <row r="35" spans="1:10" x14ac:dyDescent="0.2">
      <c r="A35" s="22" t="s">
        <v>181</v>
      </c>
      <c r="B35" s="7"/>
      <c r="C35" s="7"/>
      <c r="D35" s="7"/>
      <c r="E35" s="7"/>
      <c r="F35" s="7"/>
      <c r="G35" s="52"/>
      <c r="H35" s="7"/>
      <c r="I35" s="7"/>
      <c r="J35" s="13"/>
    </row>
    <row r="36" spans="1:10" x14ac:dyDescent="0.2">
      <c r="A36" s="59" t="s">
        <v>182</v>
      </c>
      <c r="B36" s="7"/>
      <c r="C36" s="50"/>
      <c r="D36" s="7"/>
      <c r="E36" s="7"/>
      <c r="F36" s="7"/>
      <c r="G36" s="7"/>
      <c r="H36" s="7"/>
      <c r="I36" s="7"/>
      <c r="J36" s="13"/>
    </row>
    <row r="37" spans="1:10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 x14ac:dyDescent="0.2">
      <c r="A38" s="13" t="s">
        <v>183</v>
      </c>
      <c r="B38" s="13"/>
      <c r="C38" s="13"/>
      <c r="D38" s="13"/>
      <c r="E38" s="13"/>
      <c r="F38" s="13"/>
      <c r="G38" s="13" t="s">
        <v>184</v>
      </c>
      <c r="H38" s="13"/>
      <c r="I38" s="13"/>
      <c r="J38" s="13"/>
    </row>
    <row r="39" spans="1:10" x14ac:dyDescent="0.2">
      <c r="A39" s="13" t="s">
        <v>7</v>
      </c>
      <c r="B39" s="13"/>
      <c r="C39" s="13"/>
      <c r="D39" s="13"/>
      <c r="E39" s="13"/>
      <c r="F39" s="13"/>
      <c r="G39" s="13" t="s">
        <v>7</v>
      </c>
      <c r="H39" s="13"/>
      <c r="I39" s="13"/>
      <c r="J39" s="13"/>
    </row>
    <row r="40" spans="1:10" x14ac:dyDescent="0.2">
      <c r="A40" s="44" t="b">
        <f>Database!E3&lt;$B$8</f>
        <v>1</v>
      </c>
      <c r="B40" s="13"/>
      <c r="C40" s="13"/>
      <c r="D40" s="13"/>
      <c r="E40" s="13"/>
      <c r="F40" s="13"/>
      <c r="G40" s="44" t="b">
        <f>Database!E3&lt;B8</f>
        <v>1</v>
      </c>
      <c r="H40" s="13"/>
      <c r="I40" s="13"/>
      <c r="J40" s="13"/>
    </row>
    <row r="41" spans="1:10" x14ac:dyDescent="0.2">
      <c r="A41" s="55" t="str">
        <f ca="1">"Formula used in "&amp;ADDRESS(ROW(A40),COLUMN(A40),4)&amp;"   &gt;&gt;&gt;   "&amp;_xlfn.FORMULATEXT(A40)</f>
        <v>Formula used in A40   &gt;&gt;&gt;   =Database!E3&lt;$B$8</v>
      </c>
      <c r="B41" s="7"/>
      <c r="C41" s="7"/>
      <c r="D41" s="7"/>
      <c r="E41" s="7"/>
      <c r="F41" s="13"/>
      <c r="G41" s="55" t="str">
        <f ca="1">"Formula used in "&amp;ADDRESS(ROW(G40),COLUMN(G40),4)&amp;"   &gt;&gt;&gt;   "&amp;_xlfn.FORMULATEXT(G40)</f>
        <v>Formula used in G40   &gt;&gt;&gt;   =Database!E3&lt;B8</v>
      </c>
      <c r="H41" s="7"/>
      <c r="I41" s="7"/>
      <c r="J41" s="7"/>
    </row>
    <row r="42" spans="1:10" x14ac:dyDescent="0.2">
      <c r="A42" s="7"/>
      <c r="B42" s="7"/>
      <c r="C42" s="7"/>
      <c r="D42" s="7"/>
      <c r="E42" s="7"/>
      <c r="F42" s="13"/>
      <c r="G42" s="7"/>
      <c r="H42" s="7"/>
      <c r="I42" s="7"/>
      <c r="J42" s="7"/>
    </row>
    <row r="43" spans="1:10" x14ac:dyDescent="0.2">
      <c r="A43" s="60" t="s">
        <v>185</v>
      </c>
      <c r="B43" s="13"/>
      <c r="C43" s="13"/>
      <c r="D43" s="7"/>
      <c r="E43" s="43">
        <f>DSTDEVP(MyDataBase,"Sales2013",A39:A40)</f>
        <v>41769290.921224095</v>
      </c>
      <c r="F43" s="13"/>
      <c r="G43" s="60" t="s">
        <v>185</v>
      </c>
      <c r="H43" s="13"/>
      <c r="I43" s="13"/>
      <c r="J43" s="51">
        <f>DSTDEVP(MyDataBase,"Sales2013",G39:G40)</f>
        <v>55087548.47447218</v>
      </c>
    </row>
    <row r="44" spans="1:10" x14ac:dyDescent="0.2">
      <c r="A44" s="15" t="str">
        <f ca="1">"Formula in "&amp;ADDRESS(ROW(E43),COLUMN(E43),4)&amp;" &gt;&gt;&gt;     "&amp;_xlfn.FORMULATEXT(E43)</f>
        <v>Formula in E43 &gt;&gt;&gt;     =DSTDEVP(MyDataBase,"Sales2013",A39:A40)</v>
      </c>
      <c r="B44" s="7"/>
      <c r="C44" s="7"/>
      <c r="D44" s="7"/>
      <c r="E44" s="7"/>
      <c r="F44" s="13"/>
      <c r="G44" s="15" t="str">
        <f ca="1">"Formula in "&amp;ADDRESS(ROW(J43),COLUMN(J43),4)&amp;" &gt;&gt;&gt;     "&amp;_xlfn.FORMULATEXT(J43)</f>
        <v>Formula in J43 &gt;&gt;&gt;     =DSTDEVP(MyDataBase,"Sales2013",G39:G40)</v>
      </c>
      <c r="H44" s="52"/>
      <c r="I44" s="7"/>
      <c r="J44" s="7"/>
    </row>
    <row r="45" spans="1:10" x14ac:dyDescent="0.2">
      <c r="A45" s="15"/>
      <c r="B45" s="7"/>
      <c r="C45" s="7"/>
      <c r="D45" s="7"/>
      <c r="E45" s="7"/>
      <c r="F45" s="7"/>
      <c r="G45" s="52"/>
      <c r="H45" s="7"/>
      <c r="I45" s="7"/>
      <c r="J45" s="1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">
    <tabColor theme="3" tint="0.39997558519241921"/>
  </sheetPr>
  <dimension ref="A1:J35"/>
  <sheetViews>
    <sheetView zoomScaleNormal="100" workbookViewId="0"/>
  </sheetViews>
  <sheetFormatPr defaultRowHeight="12.75" x14ac:dyDescent="0.2"/>
  <cols>
    <col min="1" max="1" width="11.85546875" style="5" bestFit="1" customWidth="1"/>
    <col min="2" max="2" width="18.140625" style="5" bestFit="1" customWidth="1"/>
    <col min="3" max="4" width="9.140625" style="5"/>
    <col min="5" max="5" width="9.7109375" style="5" bestFit="1" customWidth="1"/>
    <col min="6" max="6" width="11.7109375" style="5" bestFit="1" customWidth="1"/>
    <col min="7" max="7" width="10.7109375" style="5" bestFit="1" customWidth="1"/>
    <col min="8" max="9" width="15.42578125" style="5" bestFit="1" customWidth="1"/>
    <col min="10" max="16384" width="9.140625" style="5"/>
  </cols>
  <sheetData>
    <row r="1" spans="1:10" ht="30" customHeight="1" x14ac:dyDescent="0.35">
      <c r="A1" s="64" t="s">
        <v>158</v>
      </c>
      <c r="B1" s="65"/>
      <c r="C1" s="65"/>
      <c r="D1" s="65"/>
      <c r="E1" s="65"/>
      <c r="F1" s="31"/>
      <c r="G1" s="31"/>
      <c r="H1" s="31"/>
      <c r="I1" s="31"/>
      <c r="J1" s="31"/>
    </row>
    <row r="2" spans="1:10" x14ac:dyDescent="0.2">
      <c r="A2" s="22" t="s">
        <v>22</v>
      </c>
      <c r="B2" s="22" t="s">
        <v>21</v>
      </c>
      <c r="C2" s="22" t="s">
        <v>20</v>
      </c>
      <c r="D2" s="22" t="s">
        <v>19</v>
      </c>
      <c r="E2" s="61" t="s">
        <v>18</v>
      </c>
      <c r="F2" s="61" t="s">
        <v>17</v>
      </c>
      <c r="G2" s="61" t="s">
        <v>16</v>
      </c>
      <c r="H2" s="61" t="s">
        <v>15</v>
      </c>
      <c r="I2" s="61" t="s">
        <v>14</v>
      </c>
      <c r="J2" s="61" t="s">
        <v>159</v>
      </c>
    </row>
    <row r="3" spans="1:10" x14ac:dyDescent="0.2">
      <c r="A3" s="7">
        <v>1</v>
      </c>
      <c r="B3" s="15" t="s">
        <v>128</v>
      </c>
      <c r="C3" s="15" t="s">
        <v>42</v>
      </c>
      <c r="D3" s="15" t="s">
        <v>34</v>
      </c>
      <c r="E3" s="62">
        <v>31831</v>
      </c>
      <c r="F3" s="52">
        <v>6996000</v>
      </c>
      <c r="G3" s="52">
        <v>619000</v>
      </c>
      <c r="H3" s="63">
        <v>49742256.100000001</v>
      </c>
      <c r="I3" s="63">
        <v>38798959.758000001</v>
      </c>
      <c r="J3" s="7" t="b">
        <f t="shared" ref="J3:J35" si="0">AND(G3&gt;1000000,G3&lt;=1100000)</f>
        <v>0</v>
      </c>
    </row>
    <row r="4" spans="1:10" x14ac:dyDescent="0.2">
      <c r="A4" s="7">
        <v>2</v>
      </c>
      <c r="B4" s="15" t="s">
        <v>126</v>
      </c>
      <c r="C4" s="15" t="s">
        <v>42</v>
      </c>
      <c r="D4" s="15" t="s">
        <v>34</v>
      </c>
      <c r="E4" s="62">
        <v>32076</v>
      </c>
      <c r="F4" s="52">
        <v>9165000</v>
      </c>
      <c r="G4" s="52">
        <v>913000</v>
      </c>
      <c r="H4" s="63">
        <v>49705856.060000002</v>
      </c>
      <c r="I4" s="63">
        <v>53682324.544800006</v>
      </c>
      <c r="J4" s="7" t="b">
        <f t="shared" si="0"/>
        <v>0</v>
      </c>
    </row>
    <row r="5" spans="1:10" x14ac:dyDescent="0.2">
      <c r="A5" s="7">
        <v>3</v>
      </c>
      <c r="B5" s="15" t="s">
        <v>125</v>
      </c>
      <c r="C5" s="15" t="s">
        <v>71</v>
      </c>
      <c r="D5" s="15" t="s">
        <v>37</v>
      </c>
      <c r="E5" s="62">
        <v>32144</v>
      </c>
      <c r="F5" s="52">
        <v>14157000</v>
      </c>
      <c r="G5" s="52">
        <v>861000</v>
      </c>
      <c r="H5" s="63">
        <v>124394849.16</v>
      </c>
      <c r="I5" s="63">
        <v>151761715.9752</v>
      </c>
      <c r="J5" s="7" t="b">
        <f t="shared" si="0"/>
        <v>0</v>
      </c>
    </row>
    <row r="6" spans="1:10" x14ac:dyDescent="0.2">
      <c r="A6" s="7">
        <v>4</v>
      </c>
      <c r="B6" s="15" t="s">
        <v>123</v>
      </c>
      <c r="C6" s="15" t="s">
        <v>98</v>
      </c>
      <c r="D6" s="15" t="s">
        <v>34</v>
      </c>
      <c r="E6" s="62">
        <v>32582</v>
      </c>
      <c r="F6" s="52">
        <v>13286000</v>
      </c>
      <c r="G6" s="52">
        <v>870000</v>
      </c>
      <c r="H6" s="63">
        <v>76057337.480000004</v>
      </c>
      <c r="I6" s="63">
        <v>57043003.109999999</v>
      </c>
      <c r="J6" s="7" t="b">
        <f t="shared" si="0"/>
        <v>0</v>
      </c>
    </row>
    <row r="7" spans="1:10" x14ac:dyDescent="0.2">
      <c r="A7" s="7">
        <v>5</v>
      </c>
      <c r="B7" s="15" t="s">
        <v>121</v>
      </c>
      <c r="C7" s="15" t="s">
        <v>42</v>
      </c>
      <c r="D7" s="15" t="s">
        <v>34</v>
      </c>
      <c r="E7" s="62">
        <v>33027</v>
      </c>
      <c r="F7" s="52">
        <v>4035000</v>
      </c>
      <c r="G7" s="52">
        <v>348000</v>
      </c>
      <c r="H7" s="63">
        <v>59732510.219999999</v>
      </c>
      <c r="I7" s="63">
        <v>69887036.957399994</v>
      </c>
      <c r="J7" s="7" t="b">
        <f t="shared" si="0"/>
        <v>0</v>
      </c>
    </row>
    <row r="8" spans="1:10" x14ac:dyDescent="0.2">
      <c r="A8" s="7">
        <v>6</v>
      </c>
      <c r="B8" s="15" t="s">
        <v>119</v>
      </c>
      <c r="C8" s="15" t="s">
        <v>109</v>
      </c>
      <c r="D8" s="15" t="s">
        <v>34</v>
      </c>
      <c r="E8" s="62">
        <v>33533</v>
      </c>
      <c r="F8" s="52">
        <v>7956000</v>
      </c>
      <c r="G8" s="52">
        <v>577000</v>
      </c>
      <c r="H8" s="63">
        <v>35467160.469999999</v>
      </c>
      <c r="I8" s="63">
        <v>41851249.354599997</v>
      </c>
      <c r="J8" s="7" t="b">
        <f t="shared" si="0"/>
        <v>0</v>
      </c>
    </row>
    <row r="9" spans="1:10" x14ac:dyDescent="0.2">
      <c r="A9" s="7">
        <v>7</v>
      </c>
      <c r="B9" s="15" t="s">
        <v>118</v>
      </c>
      <c r="C9" s="15" t="s">
        <v>109</v>
      </c>
      <c r="D9" s="15" t="s">
        <v>34</v>
      </c>
      <c r="E9" s="62">
        <v>33677</v>
      </c>
      <c r="F9" s="52">
        <v>8850000</v>
      </c>
      <c r="G9" s="52">
        <v>800000</v>
      </c>
      <c r="H9" s="63">
        <v>51065349.399999999</v>
      </c>
      <c r="I9" s="63">
        <v>38809665.544</v>
      </c>
      <c r="J9" s="7" t="b">
        <f t="shared" si="0"/>
        <v>0</v>
      </c>
    </row>
    <row r="10" spans="1:10" x14ac:dyDescent="0.2">
      <c r="A10" s="7">
        <v>8</v>
      </c>
      <c r="B10" s="15" t="s">
        <v>114</v>
      </c>
      <c r="C10" s="15" t="s">
        <v>74</v>
      </c>
      <c r="D10" s="15" t="s">
        <v>37</v>
      </c>
      <c r="E10" s="62">
        <v>33793</v>
      </c>
      <c r="F10" s="52">
        <v>8560000</v>
      </c>
      <c r="G10" s="52">
        <v>562000</v>
      </c>
      <c r="H10" s="63">
        <v>88926677.810000002</v>
      </c>
      <c r="I10" s="63">
        <v>104044213.0377</v>
      </c>
      <c r="J10" s="7" t="b">
        <f t="shared" si="0"/>
        <v>0</v>
      </c>
    </row>
    <row r="11" spans="1:10" x14ac:dyDescent="0.2">
      <c r="A11" s="7">
        <v>9</v>
      </c>
      <c r="B11" s="15" t="s">
        <v>112</v>
      </c>
      <c r="C11" s="15" t="s">
        <v>109</v>
      </c>
      <c r="D11" s="15" t="s">
        <v>34</v>
      </c>
      <c r="E11" s="62">
        <v>34046</v>
      </c>
      <c r="F11" s="52">
        <v>9822000</v>
      </c>
      <c r="G11" s="52">
        <v>772000</v>
      </c>
      <c r="H11" s="63">
        <v>123192783.62</v>
      </c>
      <c r="I11" s="63">
        <v>150295196.01640001</v>
      </c>
      <c r="J11" s="7" t="b">
        <f t="shared" si="0"/>
        <v>0</v>
      </c>
    </row>
    <row r="12" spans="1:10" x14ac:dyDescent="0.2">
      <c r="A12" s="7">
        <v>10</v>
      </c>
      <c r="B12" s="15" t="s">
        <v>110</v>
      </c>
      <c r="C12" s="15" t="s">
        <v>109</v>
      </c>
      <c r="D12" s="15" t="s">
        <v>34</v>
      </c>
      <c r="E12" s="62">
        <v>34500</v>
      </c>
      <c r="F12" s="52">
        <v>12341000</v>
      </c>
      <c r="G12" s="52">
        <v>887000</v>
      </c>
      <c r="H12" s="63">
        <v>158021465.5</v>
      </c>
      <c r="I12" s="63">
        <v>178564256.01499999</v>
      </c>
      <c r="J12" s="7" t="b">
        <f t="shared" si="0"/>
        <v>0</v>
      </c>
    </row>
    <row r="13" spans="1:10" x14ac:dyDescent="0.2">
      <c r="A13" s="7">
        <v>11</v>
      </c>
      <c r="B13" s="15" t="s">
        <v>107</v>
      </c>
      <c r="C13" s="15" t="s">
        <v>42</v>
      </c>
      <c r="D13" s="15" t="s">
        <v>37</v>
      </c>
      <c r="E13" s="62">
        <v>35033</v>
      </c>
      <c r="F13" s="52">
        <v>5430000</v>
      </c>
      <c r="G13" s="52">
        <v>515000</v>
      </c>
      <c r="H13" s="63">
        <v>61813291.57</v>
      </c>
      <c r="I13" s="63">
        <v>65522089.064199999</v>
      </c>
      <c r="J13" s="7" t="b">
        <f t="shared" si="0"/>
        <v>0</v>
      </c>
    </row>
    <row r="14" spans="1:10" x14ac:dyDescent="0.2">
      <c r="A14" s="7">
        <v>12</v>
      </c>
      <c r="B14" s="15" t="s">
        <v>104</v>
      </c>
      <c r="C14" s="15" t="s">
        <v>42</v>
      </c>
      <c r="D14" s="15" t="s">
        <v>37</v>
      </c>
      <c r="E14" s="62">
        <v>35271</v>
      </c>
      <c r="F14" s="52">
        <v>6135000</v>
      </c>
      <c r="G14" s="52">
        <v>613000</v>
      </c>
      <c r="H14" s="63">
        <v>87880763.659999996</v>
      </c>
      <c r="I14" s="63">
        <v>107214531.6652</v>
      </c>
      <c r="J14" s="7" t="b">
        <f t="shared" si="0"/>
        <v>0</v>
      </c>
    </row>
    <row r="15" spans="1:10" x14ac:dyDescent="0.2">
      <c r="A15" s="7">
        <v>13</v>
      </c>
      <c r="B15" s="15" t="s">
        <v>101</v>
      </c>
      <c r="C15" s="15" t="s">
        <v>42</v>
      </c>
      <c r="D15" s="15" t="s">
        <v>37</v>
      </c>
      <c r="E15" s="62">
        <v>35407</v>
      </c>
      <c r="F15" s="52">
        <v>8960000</v>
      </c>
      <c r="G15" s="52">
        <v>849000</v>
      </c>
      <c r="H15" s="63">
        <v>34146747.049999997</v>
      </c>
      <c r="I15" s="63">
        <v>44049303.694499999</v>
      </c>
      <c r="J15" s="7" t="b">
        <f t="shared" si="0"/>
        <v>0</v>
      </c>
    </row>
    <row r="16" spans="1:10" x14ac:dyDescent="0.2">
      <c r="A16" s="7">
        <v>14</v>
      </c>
      <c r="B16" s="15" t="s">
        <v>99</v>
      </c>
      <c r="C16" s="15" t="s">
        <v>98</v>
      </c>
      <c r="D16" s="15" t="s">
        <v>34</v>
      </c>
      <c r="E16" s="62">
        <v>35820</v>
      </c>
      <c r="F16" s="52">
        <v>9816000</v>
      </c>
      <c r="G16" s="52">
        <v>939000</v>
      </c>
      <c r="H16" s="63">
        <v>62539394.359999999</v>
      </c>
      <c r="I16" s="63">
        <v>72545697.457599998</v>
      </c>
      <c r="J16" s="7" t="b">
        <f t="shared" si="0"/>
        <v>0</v>
      </c>
    </row>
    <row r="17" spans="1:10" x14ac:dyDescent="0.2">
      <c r="A17" s="7">
        <v>15</v>
      </c>
      <c r="B17" s="15" t="s">
        <v>96</v>
      </c>
      <c r="C17" s="15" t="s">
        <v>42</v>
      </c>
      <c r="D17" s="15" t="s">
        <v>34</v>
      </c>
      <c r="E17" s="62">
        <v>35920</v>
      </c>
      <c r="F17" s="52">
        <v>13524000</v>
      </c>
      <c r="G17" s="52">
        <v>1311000</v>
      </c>
      <c r="H17" s="63">
        <v>156837297.02000001</v>
      </c>
      <c r="I17" s="63">
        <v>163110788.90080002</v>
      </c>
      <c r="J17" s="7" t="b">
        <f t="shared" si="0"/>
        <v>0</v>
      </c>
    </row>
    <row r="18" spans="1:10" x14ac:dyDescent="0.2">
      <c r="A18" s="7">
        <v>16</v>
      </c>
      <c r="B18" s="15" t="s">
        <v>94</v>
      </c>
      <c r="C18" s="15" t="s">
        <v>78</v>
      </c>
      <c r="D18" s="15" t="s">
        <v>77</v>
      </c>
      <c r="E18" s="62">
        <v>36297</v>
      </c>
      <c r="F18" s="52">
        <v>10812000</v>
      </c>
      <c r="G18" s="52">
        <v>586000</v>
      </c>
      <c r="H18" s="63">
        <v>101636357.34</v>
      </c>
      <c r="I18" s="63">
        <v>111799993.074</v>
      </c>
      <c r="J18" s="7" t="b">
        <f t="shared" si="0"/>
        <v>0</v>
      </c>
    </row>
    <row r="19" spans="1:10" x14ac:dyDescent="0.2">
      <c r="A19" s="7">
        <v>17</v>
      </c>
      <c r="B19" s="15" t="s">
        <v>91</v>
      </c>
      <c r="C19" s="15" t="s">
        <v>78</v>
      </c>
      <c r="D19" s="15" t="s">
        <v>77</v>
      </c>
      <c r="E19" s="62">
        <v>36436</v>
      </c>
      <c r="F19" s="52">
        <v>7812000</v>
      </c>
      <c r="G19" s="52">
        <v>406000</v>
      </c>
      <c r="H19" s="63">
        <v>6062404.21</v>
      </c>
      <c r="I19" s="63">
        <v>4971171.4522000002</v>
      </c>
      <c r="J19" s="7" t="b">
        <f t="shared" si="0"/>
        <v>0</v>
      </c>
    </row>
    <row r="20" spans="1:10" x14ac:dyDescent="0.2">
      <c r="A20" s="7">
        <v>18</v>
      </c>
      <c r="B20" s="15" t="s">
        <v>90</v>
      </c>
      <c r="C20" s="15" t="s">
        <v>69</v>
      </c>
      <c r="D20" s="15" t="s">
        <v>68</v>
      </c>
      <c r="E20" s="62">
        <v>36712</v>
      </c>
      <c r="F20" s="52">
        <v>18722000</v>
      </c>
      <c r="G20" s="52">
        <v>1299000</v>
      </c>
      <c r="H20" s="63">
        <v>198966631</v>
      </c>
      <c r="I20" s="63">
        <v>214883961.47999999</v>
      </c>
      <c r="J20" s="7" t="b">
        <f t="shared" si="0"/>
        <v>0</v>
      </c>
    </row>
    <row r="21" spans="1:10" x14ac:dyDescent="0.2">
      <c r="A21" s="7">
        <v>19</v>
      </c>
      <c r="B21" s="15" t="s">
        <v>88</v>
      </c>
      <c r="C21" s="15" t="s">
        <v>71</v>
      </c>
      <c r="D21" s="15" t="s">
        <v>37</v>
      </c>
      <c r="E21" s="62">
        <v>37035</v>
      </c>
      <c r="F21" s="52">
        <v>8064000</v>
      </c>
      <c r="G21" s="52">
        <v>465000</v>
      </c>
      <c r="H21" s="63">
        <v>46916843.789999999</v>
      </c>
      <c r="I21" s="63">
        <v>53954370.358499996</v>
      </c>
      <c r="J21" s="7" t="b">
        <f t="shared" si="0"/>
        <v>0</v>
      </c>
    </row>
    <row r="22" spans="1:10" x14ac:dyDescent="0.2">
      <c r="A22" s="7">
        <v>20</v>
      </c>
      <c r="B22" s="15" t="s">
        <v>87</v>
      </c>
      <c r="C22" s="15" t="s">
        <v>71</v>
      </c>
      <c r="D22" s="15" t="s">
        <v>37</v>
      </c>
      <c r="E22" s="62">
        <v>37373</v>
      </c>
      <c r="F22" s="52">
        <v>25774000</v>
      </c>
      <c r="G22" s="52">
        <v>1079000</v>
      </c>
      <c r="H22" s="63">
        <v>137022557.94</v>
      </c>
      <c r="I22" s="63">
        <v>157575941.63099998</v>
      </c>
      <c r="J22" s="7" t="b">
        <f t="shared" si="0"/>
        <v>1</v>
      </c>
    </row>
    <row r="23" spans="1:10" x14ac:dyDescent="0.2">
      <c r="A23" s="7">
        <v>21</v>
      </c>
      <c r="B23" s="15" t="s">
        <v>86</v>
      </c>
      <c r="C23" s="15" t="s">
        <v>78</v>
      </c>
      <c r="D23" s="15" t="s">
        <v>77</v>
      </c>
      <c r="E23" s="62">
        <v>37798</v>
      </c>
      <c r="F23" s="52">
        <v>19024000</v>
      </c>
      <c r="G23" s="52">
        <v>1071000</v>
      </c>
      <c r="H23" s="63">
        <v>50609982.93</v>
      </c>
      <c r="I23" s="63">
        <v>58201480.369499996</v>
      </c>
      <c r="J23" s="7" t="b">
        <f t="shared" si="0"/>
        <v>1</v>
      </c>
    </row>
    <row r="24" spans="1:10" x14ac:dyDescent="0.2">
      <c r="A24" s="7">
        <v>22</v>
      </c>
      <c r="B24" s="15" t="s">
        <v>85</v>
      </c>
      <c r="C24" s="15" t="s">
        <v>78</v>
      </c>
      <c r="D24" s="15" t="s">
        <v>77</v>
      </c>
      <c r="E24" s="62">
        <v>38367</v>
      </c>
      <c r="F24" s="52">
        <v>13524000</v>
      </c>
      <c r="G24" s="52">
        <v>776000</v>
      </c>
      <c r="H24" s="63">
        <v>87579358.299999997</v>
      </c>
      <c r="I24" s="63">
        <v>113853165.78999999</v>
      </c>
      <c r="J24" s="7" t="b">
        <f t="shared" si="0"/>
        <v>0</v>
      </c>
    </row>
    <row r="25" spans="1:10" x14ac:dyDescent="0.2">
      <c r="A25" s="7">
        <v>23</v>
      </c>
      <c r="B25" s="15" t="s">
        <v>84</v>
      </c>
      <c r="C25" s="15" t="s">
        <v>69</v>
      </c>
      <c r="D25" s="15" t="s">
        <v>68</v>
      </c>
      <c r="E25" s="62">
        <v>38479</v>
      </c>
      <c r="F25" s="52">
        <v>20141000</v>
      </c>
      <c r="G25" s="52">
        <v>1273000</v>
      </c>
      <c r="H25" s="63">
        <v>206560372.16999999</v>
      </c>
      <c r="I25" s="63">
        <v>254069257.76909998</v>
      </c>
      <c r="J25" s="7" t="b">
        <f t="shared" si="0"/>
        <v>0</v>
      </c>
    </row>
    <row r="26" spans="1:10" x14ac:dyDescent="0.2">
      <c r="A26" s="7">
        <v>24</v>
      </c>
      <c r="B26" s="15" t="s">
        <v>83</v>
      </c>
      <c r="C26" s="15" t="s">
        <v>69</v>
      </c>
      <c r="D26" s="15" t="s">
        <v>68</v>
      </c>
      <c r="E26" s="62">
        <v>38606</v>
      </c>
      <c r="F26" s="52">
        <v>19740000</v>
      </c>
      <c r="G26" s="52">
        <v>1400000</v>
      </c>
      <c r="H26" s="63">
        <v>132260123.84999999</v>
      </c>
      <c r="I26" s="63">
        <v>116388908.98799999</v>
      </c>
      <c r="J26" s="7" t="b">
        <f t="shared" si="0"/>
        <v>0</v>
      </c>
    </row>
    <row r="27" spans="1:10" x14ac:dyDescent="0.2">
      <c r="A27" s="7">
        <v>25</v>
      </c>
      <c r="B27" s="15" t="s">
        <v>82</v>
      </c>
      <c r="C27" s="15" t="s">
        <v>78</v>
      </c>
      <c r="D27" s="15" t="s">
        <v>77</v>
      </c>
      <c r="E27" s="62">
        <v>38781</v>
      </c>
      <c r="F27" s="52">
        <v>8088000</v>
      </c>
      <c r="G27" s="52">
        <v>723000</v>
      </c>
      <c r="H27" s="63">
        <v>35509870.039999999</v>
      </c>
      <c r="I27" s="63">
        <v>41191449.246399999</v>
      </c>
      <c r="J27" s="7" t="b">
        <f t="shared" si="0"/>
        <v>0</v>
      </c>
    </row>
    <row r="28" spans="1:10" x14ac:dyDescent="0.2">
      <c r="A28" s="7">
        <v>26</v>
      </c>
      <c r="B28" s="15" t="s">
        <v>81</v>
      </c>
      <c r="C28" s="15" t="s">
        <v>78</v>
      </c>
      <c r="D28" s="15" t="s">
        <v>77</v>
      </c>
      <c r="E28" s="62">
        <v>39248</v>
      </c>
      <c r="F28" s="52">
        <v>21582000</v>
      </c>
      <c r="G28" s="52">
        <v>1413000</v>
      </c>
      <c r="H28" s="63">
        <v>161368322.91</v>
      </c>
      <c r="I28" s="63">
        <v>132322024.7862</v>
      </c>
      <c r="J28" s="7" t="b">
        <f t="shared" si="0"/>
        <v>0</v>
      </c>
    </row>
    <row r="29" spans="1:10" x14ac:dyDescent="0.2">
      <c r="A29" s="7">
        <v>27</v>
      </c>
      <c r="B29" s="15" t="s">
        <v>80</v>
      </c>
      <c r="C29" s="15" t="s">
        <v>78</v>
      </c>
      <c r="D29" s="15" t="s">
        <v>77</v>
      </c>
      <c r="E29" s="62">
        <v>39357</v>
      </c>
      <c r="F29" s="52">
        <v>19370000</v>
      </c>
      <c r="G29" s="52">
        <v>1207000</v>
      </c>
      <c r="H29" s="63">
        <v>199755413.11000001</v>
      </c>
      <c r="I29" s="63">
        <v>235711387.46980003</v>
      </c>
      <c r="J29" s="7" t="b">
        <f t="shared" si="0"/>
        <v>0</v>
      </c>
    </row>
    <row r="30" spans="1:10" x14ac:dyDescent="0.2">
      <c r="A30" s="7">
        <v>28</v>
      </c>
      <c r="B30" s="15" t="s">
        <v>79</v>
      </c>
      <c r="C30" s="15" t="s">
        <v>78</v>
      </c>
      <c r="D30" s="15" t="s">
        <v>77</v>
      </c>
      <c r="E30" s="62">
        <v>39758</v>
      </c>
      <c r="F30" s="52">
        <v>10090000</v>
      </c>
      <c r="G30" s="52">
        <v>656000</v>
      </c>
      <c r="H30" s="63">
        <v>67110711.170000002</v>
      </c>
      <c r="I30" s="63">
        <v>82546174.739100009</v>
      </c>
      <c r="J30" s="7" t="b">
        <f t="shared" si="0"/>
        <v>0</v>
      </c>
    </row>
    <row r="31" spans="1:10" x14ac:dyDescent="0.2">
      <c r="A31" s="7">
        <v>29</v>
      </c>
      <c r="B31" s="15" t="s">
        <v>76</v>
      </c>
      <c r="C31" s="15" t="s">
        <v>74</v>
      </c>
      <c r="D31" s="15" t="s">
        <v>37</v>
      </c>
      <c r="E31" s="62">
        <v>39908</v>
      </c>
      <c r="F31" s="52">
        <v>5070000</v>
      </c>
      <c r="G31" s="52">
        <v>466000</v>
      </c>
      <c r="H31" s="63">
        <v>31760842.809999999</v>
      </c>
      <c r="I31" s="63">
        <v>33348884.9505</v>
      </c>
      <c r="J31" s="7" t="b">
        <f t="shared" si="0"/>
        <v>0</v>
      </c>
    </row>
    <row r="32" spans="1:10" x14ac:dyDescent="0.2">
      <c r="A32" s="7">
        <v>30</v>
      </c>
      <c r="B32" s="15" t="s">
        <v>75</v>
      </c>
      <c r="C32" s="15" t="s">
        <v>74</v>
      </c>
      <c r="D32" s="15" t="s">
        <v>37</v>
      </c>
      <c r="E32" s="62">
        <v>40392</v>
      </c>
      <c r="F32" s="52">
        <v>10066000</v>
      </c>
      <c r="G32" s="52">
        <v>932000</v>
      </c>
      <c r="H32" s="63">
        <v>125350482.54000001</v>
      </c>
      <c r="I32" s="63">
        <v>149167074.22260001</v>
      </c>
      <c r="J32" s="7" t="b">
        <f t="shared" si="0"/>
        <v>0</v>
      </c>
    </row>
    <row r="33" spans="1:10" x14ac:dyDescent="0.2">
      <c r="A33" s="7">
        <v>31</v>
      </c>
      <c r="B33" s="15" t="s">
        <v>73</v>
      </c>
      <c r="C33" s="15" t="s">
        <v>71</v>
      </c>
      <c r="D33" s="15" t="s">
        <v>37</v>
      </c>
      <c r="E33" s="62">
        <v>40788</v>
      </c>
      <c r="F33" s="52">
        <v>14146000</v>
      </c>
      <c r="G33" s="52">
        <v>1042000</v>
      </c>
      <c r="H33" s="63">
        <v>175310650.08000001</v>
      </c>
      <c r="I33" s="63">
        <v>184076182.58400002</v>
      </c>
      <c r="J33" s="7" t="b">
        <f t="shared" si="0"/>
        <v>1</v>
      </c>
    </row>
    <row r="34" spans="1:10" x14ac:dyDescent="0.2">
      <c r="A34" s="7">
        <v>32</v>
      </c>
      <c r="B34" s="15" t="s">
        <v>72</v>
      </c>
      <c r="C34" s="15" t="s">
        <v>71</v>
      </c>
      <c r="D34" s="15" t="s">
        <v>37</v>
      </c>
      <c r="E34" s="62">
        <v>41262</v>
      </c>
      <c r="F34" s="52">
        <v>6144000</v>
      </c>
      <c r="G34" s="52">
        <v>528000</v>
      </c>
      <c r="H34" s="63">
        <v>100438015.47</v>
      </c>
      <c r="I34" s="63">
        <v>126551899.4922</v>
      </c>
      <c r="J34" s="7" t="b">
        <f t="shared" si="0"/>
        <v>0</v>
      </c>
    </row>
    <row r="35" spans="1:10" x14ac:dyDescent="0.2">
      <c r="A35" s="7">
        <v>33</v>
      </c>
      <c r="B35" s="15" t="s">
        <v>70</v>
      </c>
      <c r="C35" s="15" t="s">
        <v>69</v>
      </c>
      <c r="D35" s="15" t="s">
        <v>68</v>
      </c>
      <c r="E35" s="62">
        <v>41416</v>
      </c>
      <c r="F35" s="52">
        <v>17420000</v>
      </c>
      <c r="G35" s="52">
        <v>1246000</v>
      </c>
      <c r="H35" s="63">
        <v>138649477.12</v>
      </c>
      <c r="I35" s="63">
        <v>131717003.264</v>
      </c>
      <c r="J35" s="7" t="b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DSTDEVP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Database</vt:lpstr>
      <vt:lpstr>MyDataBase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2013-05-28T22:35:52Z</dcterms:created>
  <dcterms:modified xsi:type="dcterms:W3CDTF">2020-08-26T14:09:15Z</dcterms:modified>
</cp:coreProperties>
</file>